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00" yWindow="60" windowWidth="12255" windowHeight="12345"/>
  </bookViews>
  <sheets>
    <sheet name="Дотации на выравнивание" sheetId="6" r:id="rId1"/>
    <sheet name="НП" sheetId="7" r:id="rId2"/>
    <sheet name="ИНП" sheetId="8" r:id="rId3"/>
    <sheet name="ИБР" sheetId="9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выравнивание'!$A$1:$L$53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G48" i="9" l="1"/>
  <c r="F48" i="9"/>
  <c r="E48" i="9"/>
  <c r="H48" i="8"/>
  <c r="G48" i="8"/>
  <c r="F48" i="8"/>
  <c r="E48" i="8"/>
  <c r="D48" i="8"/>
  <c r="C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48" i="8" s="1"/>
  <c r="Q48" i="7"/>
  <c r="O48" i="7"/>
  <c r="N48" i="7"/>
  <c r="L48" i="7"/>
  <c r="K48" i="7"/>
  <c r="I48" i="7"/>
  <c r="H48" i="7"/>
  <c r="F48" i="7"/>
  <c r="E48" i="7"/>
  <c r="C48" i="7"/>
  <c r="L49" i="6"/>
  <c r="K49" i="6"/>
  <c r="J49" i="6"/>
  <c r="F49" i="6"/>
  <c r="E49" i="6"/>
  <c r="D49" i="6"/>
  <c r="C49" i="6"/>
</calcChain>
</file>

<file path=xl/sharedStrings.xml><?xml version="1.0" encoding="utf-8"?>
<sst xmlns="http://schemas.openxmlformats.org/spreadsheetml/2006/main" count="266" uniqueCount="129">
  <si>
    <t>тыс. рублей</t>
  </si>
  <si>
    <t>№</t>
  </si>
  <si>
    <t>Муниципальные районы и городские округа</t>
  </si>
  <si>
    <t>Расчетный объем средств на выравнивание бюджетной обеспеченности поселений</t>
  </si>
  <si>
    <t>Индекс налогового потенциала</t>
  </si>
  <si>
    <t>Индекс бюджетных расходов</t>
  </si>
  <si>
    <t>Бюджетная обеспечен-ность</t>
  </si>
  <si>
    <t>Потребность в средствах для выравнивания бюджетной обеспеченности муниципальных районов (городских округов)</t>
  </si>
  <si>
    <t>Дотация на выравнивание бюджетной обеспеченности муниципальных районов (городских округов)</t>
  </si>
  <si>
    <t>4= Кп*гр.3</t>
  </si>
  <si>
    <t>9=7/8</t>
  </si>
  <si>
    <r>
      <t>10=ПД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МР(го</t>
    </r>
    <r>
      <rPr>
        <b/>
        <sz val="8"/>
        <rFont val="Arial"/>
        <family val="2"/>
        <charset val="204"/>
      </rPr>
      <t>-р.9)*гр.8*гр.3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</si>
  <si>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</si>
  <si>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</si>
  <si>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</si>
  <si>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</si>
  <si>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</si>
  <si>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</si>
  <si>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</si>
  <si>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</si>
  <si>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</si>
  <si>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</si>
  <si>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</si>
  <si>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</si>
  <si>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</si>
  <si>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</si>
  <si>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</si>
  <si>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</si>
  <si>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</si>
  <si>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</si>
  <si>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</si>
  <si>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</si>
  <si>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</si>
  <si>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</si>
  <si>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</si>
  <si>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</si>
  <si>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</si>
  <si>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</si>
  <si>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</si>
  <si>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</si>
  <si>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</si>
  <si>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</si>
  <si>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</si>
  <si>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</si>
  <si>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</si>
  <si>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</si>
  <si>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</si>
  <si>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</si>
  <si>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</si>
  <si>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</si>
  <si>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</si>
  <si>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п.Михайловский</t>
  </si>
  <si>
    <t>ЗАТО Светлый</t>
  </si>
  <si>
    <t>г.Шиханы</t>
  </si>
  <si>
    <t>ИТОГО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</si>
  <si>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</si>
  <si>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</si>
  <si>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</si>
  <si>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</si>
  <si>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</si>
  <si>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 xml:space="preserve">Прогноз налога на доходы физических лиц </t>
  </si>
  <si>
    <t>Налоговый потенциал по налогу на доходы физических лиц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</si>
  <si>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</si>
  <si>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>Прогноз единого сельскохо-зяйственного налога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</si>
  <si>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</si>
  <si>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</si>
  <si>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</si>
  <si>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</si>
  <si>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</si>
  <si>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</si>
  <si>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</si>
  <si>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 
на доходы физических лиц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</si>
  <si>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</si>
  <si>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</si>
  <si>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</si>
  <si>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</si>
  <si>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</si>
  <si>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</si>
  <si>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</si>
  <si>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</si>
  <si>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</si>
  <si>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</si>
  <si>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</si>
  <si>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</si>
  <si>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</si>
  <si>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</si>
  <si>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</si>
  <si>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</si>
  <si>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</si>
  <si>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</si>
  <si>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</si>
  <si>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</si>
  <si>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</si>
  <si>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</si>
  <si>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</si>
  <si>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</si>
  <si>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</si>
  <si>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</si>
  <si>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</si>
  <si>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</si>
  <si>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гр.13*гр.13)/ Σгр.3</t>
  </si>
  <si>
    <t>16=(гр.7*гр.11*гр.13/ гр.3)/(Σ(гр.7*гр.11* гр.13)/ Σгр.3</t>
  </si>
  <si>
    <t>17=(гр.3*гр.11*гр.12/ гр.3)/(Σ(гр.3*гр.11* гр.12)/ Σгр.3</t>
  </si>
  <si>
    <t>Субвенция бюджетам муниципальных районов области на исполнение государственных полномочий по расчету                                                  и предоставлению дотаций поселениям</t>
  </si>
  <si>
    <t>8=гр.6/Σгр.6*гр.7</t>
  </si>
  <si>
    <t>11=гр.9/Σгр.9*гр.10</t>
  </si>
  <si>
    <t>17=гр.15/Σгр.15*гр.16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</si>
  <si>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</si>
  <si>
    <t>Налоговый потенциал муниципальных районов (городских округов)</t>
  </si>
  <si>
    <t>Налог 
на имущество физических лиц</t>
  </si>
  <si>
    <t>Индекс 
налогового потенциала</t>
  </si>
  <si>
    <t>Население 
в возрасте</t>
  </si>
  <si>
    <t>стоимость тепла 
за 1 Гкал в месяц, руб</t>
  </si>
  <si>
    <t>стоимость 
1 куб.м воды в месяц, руб.</t>
  </si>
  <si>
    <t>Расчет распределения на 2023 год 
дотации на выравнивание бюджетной обеспеченности муниципальных районов (городских округов) области, 
субвенции бюджетам муниципальных районов области на исполнение государственных полномочий 
по расчету и предоставлению дотаций поселениям</t>
  </si>
  <si>
    <t>Численность постоянного населения на 1.01.22, чел</t>
  </si>
  <si>
    <r>
      <t xml:space="preserve">Утверждено на 2023 год (ЗСО </t>
    </r>
    <r>
      <rPr>
        <b/>
        <sz val="8"/>
        <rFont val="Times New Roman"/>
        <family val="1"/>
        <charset val="204"/>
      </rPr>
      <t>«</t>
    </r>
    <r>
      <rPr>
        <b/>
        <sz val="8"/>
        <rFont val="Arial"/>
        <family val="2"/>
        <charset val="204"/>
      </rPr>
      <t>О бюджете на 2022 и на плановый период 2023 и 2024 годов</t>
    </r>
    <r>
      <rPr>
        <b/>
        <sz val="8"/>
        <rFont val="Times New Roman"/>
        <family val="1"/>
        <charset val="204"/>
      </rPr>
      <t>»</t>
    </r>
    <r>
      <rPr>
        <b/>
        <sz val="8"/>
        <rFont val="Arial"/>
        <family val="2"/>
        <charset val="204"/>
      </rPr>
      <t>)</t>
    </r>
  </si>
  <si>
    <t>Кп=0,0572</t>
  </si>
  <si>
    <r>
      <t>К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=1,9</t>
    </r>
  </si>
  <si>
    <r>
      <t>ПД</t>
    </r>
    <r>
      <rPr>
        <vertAlign val="subscript"/>
        <sz val="8"/>
        <rFont val="Arial"/>
        <family val="2"/>
        <charset val="204"/>
      </rPr>
      <t>МР(ГО)</t>
    </r>
    <r>
      <rPr>
        <sz val="8"/>
        <rFont val="Arial"/>
        <family val="2"/>
        <charset val="204"/>
      </rPr>
      <t>=23 734 106,6</t>
    </r>
  </si>
  <si>
    <t>Налоговый потенциал муниципальных районов (городских округов)  по репрезентативной системе налогов на 2023 год</t>
  </si>
  <si>
    <t>по репрезентативной системе налогов на 2023 год (продолжение)</t>
  </si>
  <si>
    <t>Оборот розничной торговли, оборот общественного питания с учетом ограничения средним темпом роста</t>
  </si>
  <si>
    <t xml:space="preserve">Суммарный прогноз по налогу, взимаемому в связи с применением патентной системы налогообложения, 
</t>
  </si>
  <si>
    <t>Налоговый потенциал по налогу, взимаемому 
в связи с применением патентной системы налогообложения</t>
  </si>
  <si>
    <t>Налоговый потенциал с учетом нормативов, 
установленных Бюджетным кодексом РФ и законами области, тыс руб.</t>
  </si>
  <si>
    <t>Налог, взимаемый в связи с применением патентной системы налогообложения</t>
  </si>
  <si>
    <r>
      <t>20=гр.14*0,1891+гр.15*0,1559+ гр.16*</t>
    </r>
    <r>
      <rPr>
        <b/>
        <i/>
        <sz val="8"/>
        <rFont val="Arial Cyr"/>
        <charset val="204"/>
      </rPr>
      <t>0,3466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0,3084</t>
    </r>
  </si>
  <si>
    <t>г.Саратов*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</si>
</sst>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10"/>
      <name val="Arial"/>
      <family val="2"/>
      <charset val="204"/>
    </font>
    <font>
      <vertAlign val="subscript"/>
      <sz val="8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9" fontId="6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0" fontId="6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2" fillId="9" borderId="10" applyNumberFormat="0" applyAlignment="0" applyProtection="0"/>
    <xf numFmtId="0" fontId="23" fillId="22" borderId="11" applyNumberFormat="0" applyAlignment="0" applyProtection="0"/>
    <xf numFmtId="0" fontId="24" fillId="22" borderId="10" applyNumberFormat="0" applyAlignment="0" applyProtection="0"/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3" borderId="12" applyNumberFormat="0">
      <alignment horizontal="right" vertical="top"/>
    </xf>
    <xf numFmtId="49" fontId="6" fillId="22" borderId="12">
      <alignment horizontal="left" vertical="top"/>
    </xf>
    <xf numFmtId="49" fontId="25" fillId="0" borderId="12">
      <alignment horizontal="left" vertical="top"/>
    </xf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6" fillId="13" borderId="12">
      <alignment horizontal="left" vertical="top" wrapText="1"/>
    </xf>
    <xf numFmtId="0" fontId="25" fillId="0" borderId="12">
      <alignment horizontal="left" vertical="top" wrapText="1"/>
    </xf>
    <xf numFmtId="0" fontId="6" fillId="4" borderId="12">
      <alignment horizontal="left" vertical="top" wrapText="1"/>
    </xf>
    <xf numFmtId="0" fontId="6" fillId="24" borderId="12">
      <alignment horizontal="left" vertical="top" wrapText="1"/>
    </xf>
    <xf numFmtId="0" fontId="6" fillId="25" borderId="12">
      <alignment horizontal="left" vertical="top" wrapText="1"/>
    </xf>
    <xf numFmtId="0" fontId="6" fillId="26" borderId="12">
      <alignment horizontal="left" vertical="top" wrapText="1"/>
    </xf>
    <xf numFmtId="0" fontId="6" fillId="0" borderId="12">
      <alignment horizontal="left" vertical="top" wrapText="1"/>
    </xf>
    <xf numFmtId="0" fontId="29" fillId="0" borderId="0">
      <alignment horizontal="left" vertical="top"/>
    </xf>
    <xf numFmtId="0" fontId="30" fillId="0" borderId="16" applyNumberFormat="0" applyFill="0" applyAlignment="0" applyProtection="0"/>
    <xf numFmtId="0" fontId="31" fillId="27" borderId="17" applyNumberFormat="0" applyAlignment="0" applyProtection="0"/>
    <xf numFmtId="0" fontId="32" fillId="0" borderId="0" applyNumberFormat="0" applyFill="0" applyBorder="0" applyAlignment="0" applyProtection="0"/>
    <xf numFmtId="0" fontId="33" fillId="28" borderId="0" applyNumberFormat="0" applyBorder="0" applyAlignment="0" applyProtection="0"/>
    <xf numFmtId="0" fontId="34" fillId="0" borderId="0"/>
    <xf numFmtId="0" fontId="6" fillId="0" borderId="0"/>
    <xf numFmtId="0" fontId="1" fillId="0" borderId="0"/>
    <xf numFmtId="0" fontId="1" fillId="0" borderId="0"/>
    <xf numFmtId="0" fontId="6" fillId="13" borderId="18" applyNumberFormat="0">
      <alignment horizontal="right" vertical="top"/>
    </xf>
    <xf numFmtId="0" fontId="6" fillId="4" borderId="18" applyNumberFormat="0">
      <alignment horizontal="right" vertical="top"/>
    </xf>
    <xf numFmtId="0" fontId="6" fillId="0" borderId="12" applyNumberFormat="0">
      <alignment horizontal="right" vertical="top"/>
    </xf>
    <xf numFmtId="0" fontId="6" fillId="0" borderId="12" applyNumberFormat="0">
      <alignment horizontal="right" vertical="top"/>
    </xf>
    <xf numFmtId="0" fontId="6" fillId="24" borderId="18" applyNumberFormat="0">
      <alignment horizontal="right" vertical="top"/>
    </xf>
    <xf numFmtId="0" fontId="6" fillId="0" borderId="12" applyNumberFormat="0">
      <alignment horizontal="right" vertical="top"/>
    </xf>
    <xf numFmtId="0" fontId="35" fillId="5" borderId="0" applyNumberFormat="0" applyBorder="0" applyAlignment="0" applyProtection="0"/>
    <xf numFmtId="0" fontId="2" fillId="2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29" borderId="19" applyNumberFormat="0" applyFont="0" applyAlignment="0" applyProtection="0"/>
    <xf numFmtId="9" fontId="6" fillId="0" borderId="0" applyFont="0" applyFill="0" applyBorder="0" applyAlignment="0" applyProtection="0"/>
    <xf numFmtId="49" fontId="37" fillId="28" borderId="12">
      <alignment horizontal="left" vertical="top" wrapText="1"/>
    </xf>
    <xf numFmtId="49" fontId="6" fillId="0" borderId="12">
      <alignment horizontal="left" vertical="top" wrapText="1"/>
    </xf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6" fillId="26" borderId="12">
      <alignment horizontal="left" vertical="top" wrapText="1"/>
    </xf>
    <xf numFmtId="0" fontId="6" fillId="0" borderId="12">
      <alignment horizontal="left" vertical="top" wrapText="1"/>
    </xf>
  </cellStyleXfs>
  <cellXfs count="88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3" borderId="1" xfId="3" applyNumberFormat="1" applyFont="1" applyFill="1" applyBorder="1"/>
    <xf numFmtId="165" fontId="5" fillId="0" borderId="1" xfId="4" applyNumberFormat="1" applyFont="1" applyBorder="1"/>
    <xf numFmtId="165" fontId="5" fillId="0" borderId="1" xfId="3" applyNumberFormat="1" applyFont="1" applyFill="1" applyBorder="1"/>
    <xf numFmtId="164" fontId="5" fillId="0" borderId="1" xfId="3" applyNumberFormat="1" applyFont="1" applyFill="1" applyBorder="1"/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 applyProtection="1">
      <alignment vertical="center"/>
    </xf>
    <xf numFmtId="0" fontId="5" fillId="0" borderId="1" xfId="2" applyFont="1" applyFill="1" applyBorder="1" applyAlignment="1" applyProtection="1">
      <alignment horizontal="left" vertical="center"/>
    </xf>
    <xf numFmtId="0" fontId="7" fillId="0" borderId="1" xfId="2" applyFont="1" applyFill="1" applyBorder="1" applyAlignment="1">
      <alignment vertical="center"/>
    </xf>
    <xf numFmtId="3" fontId="7" fillId="0" borderId="1" xfId="2" applyNumberFormat="1" applyFont="1" applyFill="1" applyBorder="1" applyAlignment="1">
      <alignment vertical="center"/>
    </xf>
    <xf numFmtId="164" fontId="7" fillId="0" borderId="1" xfId="2" applyNumberFormat="1" applyFont="1" applyFill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4" fontId="5" fillId="0" borderId="0" xfId="2" applyNumberFormat="1" applyFont="1" applyFill="1"/>
    <xf numFmtId="0" fontId="4" fillId="0" borderId="0" xfId="2" applyFont="1" applyFill="1" applyAlignment="1">
      <alignment vertical="center"/>
    </xf>
    <xf numFmtId="0" fontId="5" fillId="3" borderId="0" xfId="2" applyFont="1" applyFill="1"/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164" fontId="3" fillId="0" borderId="1" xfId="5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0" fontId="5" fillId="0" borderId="1" xfId="2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6" applyFont="1" applyFill="1" applyBorder="1"/>
    <xf numFmtId="3" fontId="3" fillId="0" borderId="1" xfId="2" applyNumberFormat="1" applyFont="1" applyFill="1" applyBorder="1" applyAlignment="1">
      <alignment vertical="center"/>
    </xf>
    <xf numFmtId="164" fontId="3" fillId="0" borderId="1" xfId="4" applyNumberFormat="1" applyFont="1" applyFill="1" applyBorder="1"/>
    <xf numFmtId="164" fontId="3" fillId="3" borderId="1" xfId="4" applyNumberFormat="1" applyFont="1" applyFill="1" applyBorder="1"/>
    <xf numFmtId="164" fontId="3" fillId="0" borderId="1" xfId="4" applyNumberFormat="1" applyFont="1" applyBorder="1"/>
    <xf numFmtId="165" fontId="14" fillId="0" borderId="1" xfId="4" applyNumberFormat="1" applyFont="1" applyBorder="1"/>
    <xf numFmtId="0" fontId="11" fillId="0" borderId="1" xfId="0" applyFont="1" applyBorder="1"/>
    <xf numFmtId="0" fontId="15" fillId="0" borderId="1" xfId="0" applyFont="1" applyBorder="1"/>
    <xf numFmtId="3" fontId="7" fillId="0" borderId="1" xfId="0" applyNumberFormat="1" applyFont="1" applyBorder="1"/>
    <xf numFmtId="164" fontId="7" fillId="0" borderId="1" xfId="0" applyNumberFormat="1" applyFont="1" applyBorder="1"/>
    <xf numFmtId="165" fontId="7" fillId="0" borderId="1" xfId="0" applyNumberFormat="1" applyFont="1" applyBorder="1"/>
    <xf numFmtId="0" fontId="5" fillId="0" borderId="0" xfId="3" applyFont="1"/>
    <xf numFmtId="3" fontId="5" fillId="0" borderId="1" xfId="3" applyNumberFormat="1" applyFont="1" applyFill="1" applyBorder="1"/>
    <xf numFmtId="165" fontId="7" fillId="0" borderId="1" xfId="3" applyNumberFormat="1" applyFont="1" applyFill="1" applyBorder="1"/>
    <xf numFmtId="166" fontId="5" fillId="0" borderId="1" xfId="2" applyNumberFormat="1" applyFont="1" applyFill="1" applyBorder="1" applyAlignment="1">
      <alignment vertical="center"/>
    </xf>
    <xf numFmtId="0" fontId="3" fillId="0" borderId="0" xfId="4" applyFont="1"/>
    <xf numFmtId="165" fontId="3" fillId="0" borderId="0" xfId="4" applyNumberFormat="1" applyFont="1"/>
    <xf numFmtId="0" fontId="14" fillId="0" borderId="4" xfId="4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3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165" fontId="5" fillId="0" borderId="1" xfId="4" applyNumberFormat="1" applyFont="1" applyFill="1" applyBorder="1"/>
    <xf numFmtId="0" fontId="7" fillId="0" borderId="1" xfId="2" applyFont="1" applyFill="1" applyBorder="1" applyAlignment="1" applyProtection="1">
      <alignment vertical="center"/>
    </xf>
    <xf numFmtId="164" fontId="5" fillId="3" borderId="1" xfId="2" applyNumberFormat="1" applyFont="1" applyFill="1" applyBorder="1" applyAlignment="1">
      <alignment vertical="center"/>
    </xf>
    <xf numFmtId="0" fontId="3" fillId="0" borderId="0" xfId="4" applyFont="1" applyFill="1"/>
    <xf numFmtId="169" fontId="3" fillId="0" borderId="0" xfId="4" applyNumberFormat="1" applyFont="1"/>
    <xf numFmtId="0" fontId="15" fillId="0" borderId="0" xfId="3" applyFont="1" applyFill="1" applyAlignment="1">
      <alignment wrapText="1"/>
    </xf>
    <xf numFmtId="0" fontId="5" fillId="0" borderId="0" xfId="3" applyFont="1" applyFill="1"/>
    <xf numFmtId="4" fontId="5" fillId="0" borderId="1" xfId="3" applyNumberFormat="1" applyFont="1" applyFill="1" applyBorder="1"/>
    <xf numFmtId="0" fontId="11" fillId="0" borderId="1" xfId="0" applyFont="1" applyFill="1" applyBorder="1"/>
    <xf numFmtId="0" fontId="15" fillId="0" borderId="1" xfId="0" applyFont="1" applyFill="1" applyBorder="1"/>
    <xf numFmtId="3" fontId="14" fillId="0" borderId="1" xfId="4" applyNumberFormat="1" applyFont="1" applyFill="1" applyBorder="1"/>
    <xf numFmtId="4" fontId="7" fillId="0" borderId="1" xfId="3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14" fillId="0" borderId="5" xfId="4" applyFont="1" applyFill="1" applyBorder="1" applyAlignment="1">
      <alignment horizontal="center" vertical="center" wrapText="1"/>
    </xf>
    <xf numFmtId="0" fontId="14" fillId="0" borderId="8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showZeros="0" tabSelected="1" view="pageBreakPreview" zoomScaleNormal="115" zoomScaleSheetLayoutView="100" workbookViewId="0">
      <pane xSplit="2" ySplit="6" topLeftCell="C7" activePane="bottomRight" state="frozen"/>
      <selection activeCell="F6" sqref="F6"/>
      <selection pane="topRight" activeCell="F6" sqref="F6"/>
      <selection pane="bottomLeft" activeCell="F6" sqref="F6"/>
      <selection pane="bottomRight" activeCell="F6" sqref="F6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14.85546875" style="1" customWidth="1"/>
    <col min="5" max="5" width="13.28515625" style="1" customWidth="1"/>
    <col min="6" max="6" width="18.85546875" style="1" customWidth="1"/>
    <col min="7" max="7" width="11.5703125" style="1" customWidth="1"/>
    <col min="8" max="8" width="10.140625" style="1" customWidth="1"/>
    <col min="9" max="9" width="10.42578125" style="1" customWidth="1"/>
    <col min="10" max="10" width="15.7109375" style="1" customWidth="1"/>
    <col min="11" max="11" width="13.42578125" style="1" customWidth="1"/>
    <col min="12" max="12" width="17.42578125" style="1" customWidth="1"/>
    <col min="13" max="13" width="8" style="1"/>
    <col min="14" max="14" width="12.5703125" style="1" customWidth="1"/>
    <col min="15" max="15" width="10" style="1" bestFit="1" customWidth="1"/>
    <col min="16" max="16384" width="8" style="1"/>
  </cols>
  <sheetData>
    <row r="1" spans="1:15" ht="71.25" customHeight="1" x14ac:dyDescent="0.2">
      <c r="A1" s="72" t="s">
        <v>114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5" ht="12.75" customHeight="1" x14ac:dyDescent="0.2">
      <c r="L2" s="2" t="s">
        <v>0</v>
      </c>
    </row>
    <row r="3" spans="1:15" ht="38.25" customHeight="1" x14ac:dyDescent="0.2">
      <c r="A3" s="71" t="s">
        <v>1</v>
      </c>
      <c r="B3" s="71" t="s">
        <v>2</v>
      </c>
      <c r="C3" s="71" t="s">
        <v>115</v>
      </c>
      <c r="D3" s="71" t="s">
        <v>3</v>
      </c>
      <c r="E3" s="71" t="s">
        <v>116</v>
      </c>
      <c r="F3" s="74" t="s">
        <v>103</v>
      </c>
      <c r="G3" s="71" t="s">
        <v>4</v>
      </c>
      <c r="H3" s="71" t="s">
        <v>5</v>
      </c>
      <c r="I3" s="71" t="s">
        <v>6</v>
      </c>
      <c r="J3" s="71" t="s">
        <v>7</v>
      </c>
      <c r="K3" s="71" t="s">
        <v>116</v>
      </c>
      <c r="L3" s="71" t="s">
        <v>8</v>
      </c>
    </row>
    <row r="4" spans="1:15" ht="81.75" customHeight="1" x14ac:dyDescent="0.2">
      <c r="A4" s="71"/>
      <c r="B4" s="71"/>
      <c r="C4" s="71"/>
      <c r="D4" s="71"/>
      <c r="E4" s="71"/>
      <c r="F4" s="75"/>
      <c r="G4" s="71"/>
      <c r="H4" s="71"/>
      <c r="I4" s="71"/>
      <c r="J4" s="71"/>
      <c r="K4" s="71"/>
      <c r="L4" s="71"/>
    </row>
    <row r="5" spans="1:15" ht="9" hidden="1" customHeight="1" x14ac:dyDescent="0.2">
      <c r="A5" s="73"/>
      <c r="B5" s="73"/>
      <c r="C5" s="71"/>
      <c r="D5" s="56"/>
      <c r="E5" s="56"/>
      <c r="F5" s="76"/>
      <c r="G5" s="71"/>
      <c r="H5" s="71"/>
      <c r="I5" s="71"/>
      <c r="J5" s="56"/>
      <c r="K5" s="56"/>
      <c r="L5" s="71"/>
    </row>
    <row r="6" spans="1:15" ht="26.25" customHeight="1" x14ac:dyDescent="0.2">
      <c r="A6" s="3">
        <v>1</v>
      </c>
      <c r="B6" s="3">
        <v>2</v>
      </c>
      <c r="C6" s="3">
        <v>3</v>
      </c>
      <c r="D6" s="3" t="s">
        <v>9</v>
      </c>
      <c r="E6" s="3">
        <v>5</v>
      </c>
      <c r="F6" s="4">
        <v>6</v>
      </c>
      <c r="G6" s="3">
        <v>7</v>
      </c>
      <c r="H6" s="3">
        <v>8</v>
      </c>
      <c r="I6" s="4" t="s">
        <v>10</v>
      </c>
      <c r="J6" s="4" t="s">
        <v>11</v>
      </c>
      <c r="K6" s="3">
        <v>11</v>
      </c>
      <c r="L6" s="3">
        <v>12</v>
      </c>
    </row>
    <row r="7" spans="1:15" s="11" customFormat="1" ht="11.25" customHeight="1" x14ac:dyDescent="0.2">
      <c r="A7" s="14">
        <v>1</v>
      </c>
      <c r="B7" s="14" t="s">
        <v>12</v>
      </c>
      <c r="C7" s="5">
        <v>14589</v>
      </c>
      <c r="D7" s="6">
        <v>834.5</v>
      </c>
      <c r="E7" s="6">
        <v>846.5</v>
      </c>
      <c r="F7" s="7">
        <v>846.5</v>
      </c>
      <c r="G7" s="8">
        <v>0.63326792977453572</v>
      </c>
      <c r="H7" s="9">
        <v>1.2301287187219316</v>
      </c>
      <c r="I7" s="9">
        <v>0.51479810213071275</v>
      </c>
      <c r="J7" s="10">
        <v>89158.9</v>
      </c>
      <c r="K7" s="10">
        <v>51179.3</v>
      </c>
      <c r="L7" s="7">
        <v>89030.9</v>
      </c>
      <c r="N7" s="12"/>
      <c r="O7" s="12"/>
    </row>
    <row r="8" spans="1:15" s="11" customFormat="1" ht="11.25" customHeight="1" x14ac:dyDescent="0.2">
      <c r="A8" s="14">
        <v>2</v>
      </c>
      <c r="B8" s="14" t="s">
        <v>13</v>
      </c>
      <c r="C8" s="5">
        <v>19996</v>
      </c>
      <c r="D8" s="6">
        <v>1143.8</v>
      </c>
      <c r="E8" s="6">
        <v>1189.4000000000001</v>
      </c>
      <c r="F8" s="7">
        <v>1189.4000000000001</v>
      </c>
      <c r="G8" s="8">
        <v>0.84345106409350068</v>
      </c>
      <c r="H8" s="9">
        <v>1.1959535932245129</v>
      </c>
      <c r="I8" s="9">
        <v>0.70525400723902676</v>
      </c>
      <c r="J8" s="10">
        <v>73021.8</v>
      </c>
      <c r="K8" s="10">
        <v>69203.8</v>
      </c>
      <c r="L8" s="7">
        <v>73008.899999999994</v>
      </c>
      <c r="N8" s="12"/>
      <c r="O8" s="12"/>
    </row>
    <row r="9" spans="1:15" s="11" customFormat="1" ht="11.25" customHeight="1" x14ac:dyDescent="0.2">
      <c r="A9" s="14">
        <v>3</v>
      </c>
      <c r="B9" s="14" t="s">
        <v>14</v>
      </c>
      <c r="C9" s="5">
        <v>36639</v>
      </c>
      <c r="D9" s="6">
        <v>2095.8000000000002</v>
      </c>
      <c r="E9" s="6">
        <v>2150.6999999999998</v>
      </c>
      <c r="F9" s="7">
        <v>2150.6999999999998</v>
      </c>
      <c r="G9" s="8">
        <v>0.66867848527051554</v>
      </c>
      <c r="H9" s="9">
        <v>1.0893836145969988</v>
      </c>
      <c r="I9" s="9">
        <v>0.61381360643824545</v>
      </c>
      <c r="J9" s="10">
        <v>158566.29999999999</v>
      </c>
      <c r="K9" s="10">
        <v>110498</v>
      </c>
      <c r="L9" s="7">
        <v>158404.29999999999</v>
      </c>
      <c r="N9" s="13"/>
      <c r="O9" s="12"/>
    </row>
    <row r="10" spans="1:15" s="11" customFormat="1" ht="11.25" customHeight="1" x14ac:dyDescent="0.2">
      <c r="A10" s="14">
        <v>4</v>
      </c>
      <c r="B10" s="14" t="s">
        <v>15</v>
      </c>
      <c r="C10" s="5">
        <v>26635</v>
      </c>
      <c r="D10" s="6">
        <v>1523.5</v>
      </c>
      <c r="E10" s="6">
        <v>1556.9</v>
      </c>
      <c r="F10" s="7">
        <v>1556.9</v>
      </c>
      <c r="G10" s="8">
        <v>0.62159389266425846</v>
      </c>
      <c r="H10" s="9">
        <v>1.1131575187949978</v>
      </c>
      <c r="I10" s="9">
        <v>0.55840604961024654</v>
      </c>
      <c r="J10" s="10">
        <v>134301</v>
      </c>
      <c r="K10" s="10">
        <v>96046.5</v>
      </c>
      <c r="L10" s="7">
        <v>134172.1</v>
      </c>
      <c r="N10" s="12"/>
      <c r="O10" s="12"/>
    </row>
    <row r="11" spans="1:15" s="11" customFormat="1" ht="11.25" customHeight="1" x14ac:dyDescent="0.2">
      <c r="A11" s="14">
        <v>5</v>
      </c>
      <c r="B11" s="14" t="s">
        <v>16</v>
      </c>
      <c r="C11" s="5">
        <v>202565</v>
      </c>
      <c r="D11" s="6">
        <v>11586.7</v>
      </c>
      <c r="E11" s="6">
        <v>11709.5</v>
      </c>
      <c r="F11" s="7">
        <v>11709.5</v>
      </c>
      <c r="G11" s="8">
        <v>1.1663304733407893</v>
      </c>
      <c r="H11" s="9">
        <v>0.92574953585987996</v>
      </c>
      <c r="I11" s="9">
        <v>1.25987691936291</v>
      </c>
      <c r="J11" s="10">
        <v>0</v>
      </c>
      <c r="K11" s="10">
        <v>0</v>
      </c>
      <c r="L11" s="7">
        <v>0</v>
      </c>
      <c r="N11" s="12"/>
      <c r="O11" s="12"/>
    </row>
    <row r="12" spans="1:15" s="11" customFormat="1" ht="11.25" customHeight="1" x14ac:dyDescent="0.2">
      <c r="A12" s="14">
        <v>6</v>
      </c>
      <c r="B12" s="14" t="s">
        <v>17</v>
      </c>
      <c r="C12" s="5">
        <v>101616</v>
      </c>
      <c r="D12" s="6">
        <v>5812.4</v>
      </c>
      <c r="E12" s="6">
        <v>5900.6</v>
      </c>
      <c r="F12" s="7">
        <v>5900.6</v>
      </c>
      <c r="G12" s="8">
        <v>0.68594068767694283</v>
      </c>
      <c r="H12" s="9">
        <v>0.89357279344331375</v>
      </c>
      <c r="I12" s="9">
        <v>0.7676382861140203</v>
      </c>
      <c r="J12" s="10">
        <v>220315.4</v>
      </c>
      <c r="K12" s="10">
        <v>98244.4</v>
      </c>
      <c r="L12" s="7">
        <v>219904.1</v>
      </c>
      <c r="N12" s="12"/>
      <c r="O12" s="12"/>
    </row>
    <row r="13" spans="1:15" s="11" customFormat="1" ht="11.25" customHeight="1" x14ac:dyDescent="0.2">
      <c r="A13" s="14">
        <v>7</v>
      </c>
      <c r="B13" s="14" t="s">
        <v>18</v>
      </c>
      <c r="C13" s="5">
        <v>10273</v>
      </c>
      <c r="D13" s="6">
        <v>587.6</v>
      </c>
      <c r="E13" s="6">
        <v>602.5</v>
      </c>
      <c r="F13" s="7">
        <v>602.5</v>
      </c>
      <c r="G13" s="8">
        <v>0.6638996474464478</v>
      </c>
      <c r="H13" s="9">
        <v>1.2019492960040019</v>
      </c>
      <c r="I13" s="9">
        <v>0.55235245750685757</v>
      </c>
      <c r="J13" s="10">
        <v>56682.5</v>
      </c>
      <c r="K13" s="10">
        <v>34284.800000000003</v>
      </c>
      <c r="L13" s="7">
        <v>56607</v>
      </c>
      <c r="N13" s="12"/>
      <c r="O13" s="12"/>
    </row>
    <row r="14" spans="1:15" s="11" customFormat="1" ht="11.25" customHeight="1" x14ac:dyDescent="0.2">
      <c r="A14" s="14">
        <v>8</v>
      </c>
      <c r="B14" s="14" t="s">
        <v>19</v>
      </c>
      <c r="C14" s="5">
        <v>83081</v>
      </c>
      <c r="D14" s="6">
        <v>4752.2</v>
      </c>
      <c r="E14" s="6">
        <v>4856</v>
      </c>
      <c r="F14" s="7">
        <v>4856</v>
      </c>
      <c r="G14" s="8">
        <v>0.85662565416220104</v>
      </c>
      <c r="H14" s="9">
        <v>0.98337601430475541</v>
      </c>
      <c r="I14" s="9">
        <v>0.8711069231923797</v>
      </c>
      <c r="J14" s="10">
        <v>113252.6</v>
      </c>
      <c r="K14" s="10">
        <v>19643.900000000001</v>
      </c>
      <c r="L14" s="7">
        <v>112937.2</v>
      </c>
      <c r="N14" s="12"/>
      <c r="O14" s="12"/>
    </row>
    <row r="15" spans="1:15" s="11" customFormat="1" ht="11.25" customHeight="1" x14ac:dyDescent="0.2">
      <c r="A15" s="14">
        <v>9</v>
      </c>
      <c r="B15" s="14" t="s">
        <v>20</v>
      </c>
      <c r="C15" s="5">
        <v>11246</v>
      </c>
      <c r="D15" s="6">
        <v>643.29999999999995</v>
      </c>
      <c r="E15" s="6">
        <v>656.8</v>
      </c>
      <c r="F15" s="7">
        <v>656.8</v>
      </c>
      <c r="G15" s="8">
        <v>0.66148392618003515</v>
      </c>
      <c r="H15" s="9">
        <v>1.2056397893699105</v>
      </c>
      <c r="I15" s="9">
        <v>0.54865800881185156</v>
      </c>
      <c r="J15" s="10">
        <v>62745.2</v>
      </c>
      <c r="K15" s="10">
        <v>36129.699999999997</v>
      </c>
      <c r="L15" s="7">
        <v>62655.5</v>
      </c>
      <c r="N15" s="12"/>
      <c r="O15" s="12"/>
    </row>
    <row r="16" spans="1:15" s="11" customFormat="1" ht="11.25" customHeight="1" x14ac:dyDescent="0.2">
      <c r="A16" s="14">
        <v>10</v>
      </c>
      <c r="B16" s="14" t="s">
        <v>21</v>
      </c>
      <c r="C16" s="5">
        <v>16484</v>
      </c>
      <c r="D16" s="6">
        <v>942.9</v>
      </c>
      <c r="E16" s="6">
        <v>983</v>
      </c>
      <c r="F16" s="7">
        <v>983</v>
      </c>
      <c r="G16" s="8">
        <v>0.57692513446120963</v>
      </c>
      <c r="H16" s="9">
        <v>1.3898290598070029</v>
      </c>
      <c r="I16" s="9">
        <v>0.41510510259536787</v>
      </c>
      <c r="J16" s="10">
        <v>136778.6</v>
      </c>
      <c r="K16" s="10">
        <v>104971.7</v>
      </c>
      <c r="L16" s="7">
        <v>136671.4</v>
      </c>
      <c r="N16" s="12"/>
      <c r="O16" s="12"/>
    </row>
    <row r="17" spans="1:15" s="11" customFormat="1" ht="11.25" customHeight="1" x14ac:dyDescent="0.2">
      <c r="A17" s="14">
        <v>11</v>
      </c>
      <c r="B17" s="14" t="s">
        <v>22</v>
      </c>
      <c r="C17" s="5">
        <v>10392</v>
      </c>
      <c r="D17" s="6">
        <v>594.4</v>
      </c>
      <c r="E17" s="6">
        <v>621.5</v>
      </c>
      <c r="F17" s="7">
        <v>621.5</v>
      </c>
      <c r="G17" s="8">
        <v>0.97699368865188718</v>
      </c>
      <c r="H17" s="9">
        <v>1.4420888384490458</v>
      </c>
      <c r="I17" s="9">
        <v>0.67748509148897895</v>
      </c>
      <c r="J17" s="10">
        <v>49943.5</v>
      </c>
      <c r="K17" s="10">
        <v>16147</v>
      </c>
      <c r="L17" s="7">
        <v>49829.599999999999</v>
      </c>
      <c r="N17" s="12"/>
      <c r="O17" s="12"/>
    </row>
    <row r="18" spans="1:15" s="11" customFormat="1" ht="11.25" customHeight="1" x14ac:dyDescent="0.2">
      <c r="A18" s="14">
        <v>12</v>
      </c>
      <c r="B18" s="14" t="s">
        <v>23</v>
      </c>
      <c r="C18" s="5">
        <v>17242</v>
      </c>
      <c r="D18" s="6">
        <v>986.2</v>
      </c>
      <c r="E18" s="6">
        <v>1004.4</v>
      </c>
      <c r="F18" s="7">
        <v>1004.4</v>
      </c>
      <c r="G18" s="8">
        <v>1.1004687316977142</v>
      </c>
      <c r="H18" s="9">
        <v>1.2583570315883663</v>
      </c>
      <c r="I18" s="9">
        <v>0.87452821740793474</v>
      </c>
      <c r="J18" s="10">
        <v>29329.7</v>
      </c>
      <c r="K18" s="10">
        <v>13682.5</v>
      </c>
      <c r="L18" s="7">
        <v>29277</v>
      </c>
      <c r="N18" s="12"/>
      <c r="O18" s="12"/>
    </row>
    <row r="19" spans="1:15" s="11" customFormat="1" ht="11.25" customHeight="1" x14ac:dyDescent="0.2">
      <c r="A19" s="14">
        <v>13</v>
      </c>
      <c r="B19" s="14" t="s">
        <v>24</v>
      </c>
      <c r="C19" s="5">
        <v>32990</v>
      </c>
      <c r="D19" s="6">
        <v>1887</v>
      </c>
      <c r="E19" s="6">
        <v>1957.3</v>
      </c>
      <c r="F19" s="7">
        <v>1957.3</v>
      </c>
      <c r="G19" s="8">
        <v>0.88503656236324801</v>
      </c>
      <c r="H19" s="9">
        <v>1.2594602573678439</v>
      </c>
      <c r="I19" s="9">
        <v>0.70271098844587043</v>
      </c>
      <c r="J19" s="10">
        <v>127933</v>
      </c>
      <c r="K19" s="10">
        <v>57660.1</v>
      </c>
      <c r="L19" s="7">
        <v>127696.2</v>
      </c>
      <c r="N19" s="12"/>
      <c r="O19" s="12"/>
    </row>
    <row r="20" spans="1:15" s="11" customFormat="1" ht="11.25" customHeight="1" x14ac:dyDescent="0.2">
      <c r="A20" s="14">
        <v>14</v>
      </c>
      <c r="B20" s="14" t="s">
        <v>25</v>
      </c>
      <c r="C20" s="5">
        <v>12757</v>
      </c>
      <c r="D20" s="6">
        <v>729.7</v>
      </c>
      <c r="E20" s="6">
        <v>744.7</v>
      </c>
      <c r="F20" s="7">
        <v>744.7</v>
      </c>
      <c r="G20" s="8">
        <v>0.94959813139471128</v>
      </c>
      <c r="H20" s="9">
        <v>1.2030452583082192</v>
      </c>
      <c r="I20" s="9">
        <v>0.78932868471638584</v>
      </c>
      <c r="J20" s="10">
        <v>33891.300000000003</v>
      </c>
      <c r="K20" s="10">
        <v>0</v>
      </c>
      <c r="L20" s="7">
        <v>33777.1</v>
      </c>
      <c r="N20" s="12"/>
      <c r="O20" s="12"/>
    </row>
    <row r="21" spans="1:15" s="11" customFormat="1" ht="11.25" customHeight="1" x14ac:dyDescent="0.2">
      <c r="A21" s="14">
        <v>15</v>
      </c>
      <c r="B21" s="14" t="s">
        <v>26</v>
      </c>
      <c r="C21" s="5">
        <v>28225</v>
      </c>
      <c r="D21" s="6">
        <v>1614.5</v>
      </c>
      <c r="E21" s="6">
        <v>1662.8</v>
      </c>
      <c r="F21" s="7">
        <v>1662.8</v>
      </c>
      <c r="G21" s="8">
        <v>0.90028631825323657</v>
      </c>
      <c r="H21" s="9">
        <v>1.2080678813356762</v>
      </c>
      <c r="I21" s="9">
        <v>0.74522825427479533</v>
      </c>
      <c r="J21" s="10">
        <v>90414.5</v>
      </c>
      <c r="K21" s="10">
        <v>44218.400000000001</v>
      </c>
      <c r="L21" s="7">
        <v>90258.9</v>
      </c>
      <c r="N21" s="12"/>
      <c r="O21" s="12"/>
    </row>
    <row r="22" spans="1:15" s="11" customFormat="1" ht="11.25" customHeight="1" x14ac:dyDescent="0.2">
      <c r="A22" s="14">
        <v>16</v>
      </c>
      <c r="B22" s="14" t="s">
        <v>27</v>
      </c>
      <c r="C22" s="5">
        <v>43319</v>
      </c>
      <c r="D22" s="6">
        <v>2477.8000000000002</v>
      </c>
      <c r="E22" s="6">
        <v>2508.3000000000002</v>
      </c>
      <c r="F22" s="7">
        <v>2508.3000000000002</v>
      </c>
      <c r="G22" s="8">
        <v>0.51328240391205393</v>
      </c>
      <c r="H22" s="9">
        <v>0.96921798048569507</v>
      </c>
      <c r="I22" s="9">
        <v>0.52958407112385342</v>
      </c>
      <c r="J22" s="10">
        <v>202347</v>
      </c>
      <c r="K22" s="10">
        <v>144167.1</v>
      </c>
      <c r="L22" s="7">
        <v>202151</v>
      </c>
      <c r="N22" s="12"/>
      <c r="O22" s="12"/>
    </row>
    <row r="23" spans="1:15" s="11" customFormat="1" ht="11.25" customHeight="1" x14ac:dyDescent="0.2">
      <c r="A23" s="14">
        <v>17</v>
      </c>
      <c r="B23" s="14" t="s">
        <v>28</v>
      </c>
      <c r="C23" s="5">
        <v>31634</v>
      </c>
      <c r="D23" s="6">
        <v>1809.5</v>
      </c>
      <c r="E23" s="6">
        <v>1842.1</v>
      </c>
      <c r="F23" s="7">
        <v>1842.1</v>
      </c>
      <c r="G23" s="8">
        <v>0.65176596164092793</v>
      </c>
      <c r="H23" s="9">
        <v>1.0791800859085818</v>
      </c>
      <c r="I23" s="9">
        <v>0.60394550469507047</v>
      </c>
      <c r="J23" s="10">
        <v>139010</v>
      </c>
      <c r="K23" s="10">
        <v>83191.399999999994</v>
      </c>
      <c r="L23" s="7">
        <v>138821.9</v>
      </c>
      <c r="N23" s="12"/>
      <c r="O23" s="12"/>
    </row>
    <row r="24" spans="1:15" s="11" customFormat="1" ht="11.25" customHeight="1" x14ac:dyDescent="0.2">
      <c r="A24" s="14">
        <v>18</v>
      </c>
      <c r="B24" s="14" t="s">
        <v>29</v>
      </c>
      <c r="C24" s="5">
        <v>9307</v>
      </c>
      <c r="D24" s="6">
        <v>532.4</v>
      </c>
      <c r="E24" s="6">
        <v>568.1</v>
      </c>
      <c r="F24" s="7">
        <v>568.1</v>
      </c>
      <c r="G24" s="8">
        <v>0.71039587370294599</v>
      </c>
      <c r="H24" s="9">
        <v>1.5586432271486479</v>
      </c>
      <c r="I24" s="9">
        <v>0.45577837270850663</v>
      </c>
      <c r="J24" s="10">
        <v>80675.199999999997</v>
      </c>
      <c r="K24" s="10">
        <v>56971.6</v>
      </c>
      <c r="L24" s="7">
        <v>80595.3</v>
      </c>
      <c r="N24" s="12"/>
      <c r="O24" s="12"/>
    </row>
    <row r="25" spans="1:15" s="11" customFormat="1" ht="11.25" customHeight="1" x14ac:dyDescent="0.2">
      <c r="A25" s="14">
        <v>19</v>
      </c>
      <c r="B25" s="14" t="s">
        <v>30</v>
      </c>
      <c r="C25" s="5">
        <v>17871</v>
      </c>
      <c r="D25" s="6">
        <v>1022.2</v>
      </c>
      <c r="E25" s="6">
        <v>1040.5999999999999</v>
      </c>
      <c r="F25" s="7">
        <v>1040.5999999999999</v>
      </c>
      <c r="G25" s="8">
        <v>0.60347166123778051</v>
      </c>
      <c r="H25" s="9">
        <v>1.1959626547162225</v>
      </c>
      <c r="I25" s="9">
        <v>0.50459072351299461</v>
      </c>
      <c r="J25" s="10">
        <v>108376.2</v>
      </c>
      <c r="K25" s="10">
        <v>74454.100000000006</v>
      </c>
      <c r="L25" s="7">
        <v>108261.9</v>
      </c>
      <c r="N25" s="12"/>
      <c r="O25" s="12"/>
    </row>
    <row r="26" spans="1:15" s="11" customFormat="1" ht="11.25" customHeight="1" x14ac:dyDescent="0.2">
      <c r="A26" s="14">
        <v>20</v>
      </c>
      <c r="B26" s="14" t="s">
        <v>31</v>
      </c>
      <c r="C26" s="5">
        <v>59033</v>
      </c>
      <c r="D26" s="6">
        <v>3376.7</v>
      </c>
      <c r="E26" s="6">
        <v>3444.2</v>
      </c>
      <c r="F26" s="7">
        <v>3444.2</v>
      </c>
      <c r="G26" s="8">
        <v>0.63528626824632095</v>
      </c>
      <c r="H26" s="9">
        <v>0.98958618216568373</v>
      </c>
      <c r="I26" s="9">
        <v>0.64197164400175177</v>
      </c>
      <c r="J26" s="10">
        <v>215542.3</v>
      </c>
      <c r="K26" s="10">
        <v>167922.3</v>
      </c>
      <c r="L26" s="7">
        <v>215381.9</v>
      </c>
      <c r="N26" s="12"/>
      <c r="O26" s="12"/>
    </row>
    <row r="27" spans="1:15" s="11" customFormat="1" ht="11.25" customHeight="1" x14ac:dyDescent="0.2">
      <c r="A27" s="14">
        <v>21</v>
      </c>
      <c r="B27" s="14" t="s">
        <v>32</v>
      </c>
      <c r="C27" s="5">
        <v>15274</v>
      </c>
      <c r="D27" s="6">
        <v>873.7</v>
      </c>
      <c r="E27" s="6">
        <v>882.5</v>
      </c>
      <c r="F27" s="7">
        <v>882.5</v>
      </c>
      <c r="G27" s="8">
        <v>0.71089327235409694</v>
      </c>
      <c r="H27" s="9">
        <v>1.2889984258557159</v>
      </c>
      <c r="I27" s="9">
        <v>0.55150825485466559</v>
      </c>
      <c r="J27" s="10">
        <v>90546.8</v>
      </c>
      <c r="K27" s="10">
        <v>72219.899999999994</v>
      </c>
      <c r="L27" s="7">
        <v>90485.1</v>
      </c>
      <c r="N27" s="12"/>
      <c r="O27" s="12"/>
    </row>
    <row r="28" spans="1:15" s="11" customFormat="1" ht="11.25" customHeight="1" x14ac:dyDescent="0.2">
      <c r="A28" s="14">
        <v>22</v>
      </c>
      <c r="B28" s="14" t="s">
        <v>33</v>
      </c>
      <c r="C28" s="5">
        <v>27237</v>
      </c>
      <c r="D28" s="6">
        <v>1558</v>
      </c>
      <c r="E28" s="6">
        <v>1591.4</v>
      </c>
      <c r="F28" s="7">
        <v>1591.4</v>
      </c>
      <c r="G28" s="8">
        <v>0.44209002929257479</v>
      </c>
      <c r="H28" s="9">
        <v>1.2087216165654071</v>
      </c>
      <c r="I28" s="9">
        <v>0.36575008110533958</v>
      </c>
      <c r="J28" s="10">
        <v>212887.3</v>
      </c>
      <c r="K28" s="10">
        <v>166917.9</v>
      </c>
      <c r="L28" s="7">
        <v>212732.4</v>
      </c>
      <c r="N28" s="12"/>
      <c r="O28" s="12"/>
    </row>
    <row r="29" spans="1:15" s="11" customFormat="1" ht="11.25" customHeight="1" x14ac:dyDescent="0.2">
      <c r="A29" s="14">
        <v>23</v>
      </c>
      <c r="B29" s="14" t="s">
        <v>34</v>
      </c>
      <c r="C29" s="5">
        <v>15127</v>
      </c>
      <c r="D29" s="6">
        <v>865.3</v>
      </c>
      <c r="E29" s="6">
        <v>907.7</v>
      </c>
      <c r="F29" s="7">
        <v>907.7</v>
      </c>
      <c r="G29" s="8">
        <v>0.57973528782288397</v>
      </c>
      <c r="H29" s="9">
        <v>1.4553917256129638</v>
      </c>
      <c r="I29" s="9">
        <v>0.39833625382109289</v>
      </c>
      <c r="J29" s="10">
        <v>135151</v>
      </c>
      <c r="K29" s="10">
        <v>93639.4</v>
      </c>
      <c r="L29" s="7">
        <v>135011.1</v>
      </c>
      <c r="N29" s="12"/>
      <c r="O29" s="12"/>
    </row>
    <row r="30" spans="1:15" s="11" customFormat="1" ht="11.25" customHeight="1" x14ac:dyDescent="0.2">
      <c r="A30" s="14">
        <v>24</v>
      </c>
      <c r="B30" s="14" t="s">
        <v>35</v>
      </c>
      <c r="C30" s="5">
        <v>12055</v>
      </c>
      <c r="D30" s="6">
        <v>689.5</v>
      </c>
      <c r="E30" s="6">
        <v>717.9</v>
      </c>
      <c r="F30" s="7">
        <v>717.9</v>
      </c>
      <c r="G30" s="8">
        <v>1.222484128451045</v>
      </c>
      <c r="H30" s="9">
        <v>1.4886633265292213</v>
      </c>
      <c r="I30" s="9">
        <v>0.82119583835065924</v>
      </c>
      <c r="J30" s="10">
        <v>33880.800000000003</v>
      </c>
      <c r="K30" s="10">
        <v>32566.1</v>
      </c>
      <c r="L30" s="7">
        <v>33876.400000000001</v>
      </c>
      <c r="N30" s="12"/>
      <c r="O30" s="12"/>
    </row>
    <row r="31" spans="1:15" s="11" customFormat="1" ht="11.25" customHeight="1" x14ac:dyDescent="0.2">
      <c r="A31" s="14">
        <v>25</v>
      </c>
      <c r="B31" s="14" t="s">
        <v>36</v>
      </c>
      <c r="C31" s="5">
        <v>39585</v>
      </c>
      <c r="D31" s="6">
        <v>2264.3000000000002</v>
      </c>
      <c r="E31" s="6">
        <v>2296</v>
      </c>
      <c r="F31" s="7">
        <v>2296</v>
      </c>
      <c r="G31" s="8">
        <v>0.58944338776398286</v>
      </c>
      <c r="H31" s="9">
        <v>1.0621649230386911</v>
      </c>
      <c r="I31" s="9">
        <v>0.55494525847989373</v>
      </c>
      <c r="J31" s="10">
        <v>191917.8</v>
      </c>
      <c r="K31" s="10">
        <v>152606.70000000001</v>
      </c>
      <c r="L31" s="7">
        <v>191785.4</v>
      </c>
      <c r="N31" s="12"/>
      <c r="O31" s="12"/>
    </row>
    <row r="32" spans="1:15" s="11" customFormat="1" ht="11.25" customHeight="1" x14ac:dyDescent="0.2">
      <c r="A32" s="14">
        <v>26</v>
      </c>
      <c r="B32" s="14" t="s">
        <v>37</v>
      </c>
      <c r="C32" s="5">
        <v>15211</v>
      </c>
      <c r="D32" s="6">
        <v>870.1</v>
      </c>
      <c r="E32" s="6">
        <v>883</v>
      </c>
      <c r="F32" s="7">
        <v>883</v>
      </c>
      <c r="G32" s="8">
        <v>0.39136315038345143</v>
      </c>
      <c r="H32" s="9">
        <v>1.04314297500044</v>
      </c>
      <c r="I32" s="9">
        <v>0.37517690265161052</v>
      </c>
      <c r="J32" s="10">
        <v>101100.7</v>
      </c>
      <c r="K32" s="10">
        <v>68208.899999999994</v>
      </c>
      <c r="L32" s="7">
        <v>100989.9</v>
      </c>
      <c r="N32" s="12"/>
      <c r="O32" s="12"/>
    </row>
    <row r="33" spans="1:15" s="11" customFormat="1" ht="11.25" customHeight="1" x14ac:dyDescent="0.2">
      <c r="A33" s="14">
        <v>27</v>
      </c>
      <c r="B33" s="14" t="s">
        <v>38</v>
      </c>
      <c r="C33" s="5">
        <v>55616</v>
      </c>
      <c r="D33" s="6">
        <v>3181.2</v>
      </c>
      <c r="E33" s="6">
        <v>3230.7</v>
      </c>
      <c r="F33" s="7">
        <v>3230.7</v>
      </c>
      <c r="G33" s="8">
        <v>0.72352491545496078</v>
      </c>
      <c r="H33" s="9">
        <v>1.0427486311581791</v>
      </c>
      <c r="I33" s="9">
        <v>0.6938632128927783</v>
      </c>
      <c r="J33" s="10">
        <v>183722.7</v>
      </c>
      <c r="K33" s="10">
        <v>148738.70000000001</v>
      </c>
      <c r="L33" s="7">
        <v>183604.8</v>
      </c>
      <c r="N33" s="12"/>
      <c r="O33" s="12"/>
    </row>
    <row r="34" spans="1:15" s="11" customFormat="1" ht="11.25" customHeight="1" x14ac:dyDescent="0.2">
      <c r="A34" s="14">
        <v>28</v>
      </c>
      <c r="B34" s="14" t="s">
        <v>39</v>
      </c>
      <c r="C34" s="5">
        <v>17054</v>
      </c>
      <c r="D34" s="6">
        <v>975.5</v>
      </c>
      <c r="E34" s="6">
        <v>972.7</v>
      </c>
      <c r="F34" s="7">
        <v>975.5</v>
      </c>
      <c r="G34" s="8">
        <v>0.42839874783770898</v>
      </c>
      <c r="H34" s="9">
        <v>1.3136350955758311</v>
      </c>
      <c r="I34" s="9">
        <v>0.3261170086582687</v>
      </c>
      <c r="J34" s="10">
        <v>153791.29999999999</v>
      </c>
      <c r="K34" s="10">
        <v>98590.7</v>
      </c>
      <c r="L34" s="7">
        <v>153605.29999999999</v>
      </c>
      <c r="N34" s="12"/>
      <c r="O34" s="12"/>
    </row>
    <row r="35" spans="1:15" s="11" customFormat="1" ht="11.25" customHeight="1" x14ac:dyDescent="0.2">
      <c r="A35" s="14">
        <v>29</v>
      </c>
      <c r="B35" s="14" t="s">
        <v>40</v>
      </c>
      <c r="C35" s="5">
        <v>12816</v>
      </c>
      <c r="D35" s="6">
        <v>733.1</v>
      </c>
      <c r="E35" s="6">
        <v>756.7</v>
      </c>
      <c r="F35" s="7">
        <v>756.7</v>
      </c>
      <c r="G35" s="8">
        <v>0.6188687176175991</v>
      </c>
      <c r="H35" s="9">
        <v>1.1549672334331096</v>
      </c>
      <c r="I35" s="9">
        <v>0.53583227272866274</v>
      </c>
      <c r="J35" s="10">
        <v>70408</v>
      </c>
      <c r="K35" s="10">
        <v>50617.9</v>
      </c>
      <c r="L35" s="7">
        <v>70341.3</v>
      </c>
      <c r="N35" s="12"/>
      <c r="O35" s="12"/>
    </row>
    <row r="36" spans="1:15" s="11" customFormat="1" ht="11.25" customHeight="1" x14ac:dyDescent="0.2">
      <c r="A36" s="14">
        <v>30</v>
      </c>
      <c r="B36" s="14" t="s">
        <v>41</v>
      </c>
      <c r="C36" s="5">
        <v>51654</v>
      </c>
      <c r="D36" s="6">
        <v>2954.6</v>
      </c>
      <c r="E36" s="6">
        <v>2994.1</v>
      </c>
      <c r="F36" s="7">
        <v>2994.1</v>
      </c>
      <c r="G36" s="8">
        <v>0.71493221297811005</v>
      </c>
      <c r="H36" s="9">
        <v>1.041658386575725</v>
      </c>
      <c r="I36" s="9">
        <v>0.68634038010131926</v>
      </c>
      <c r="J36" s="10">
        <v>174525.3</v>
      </c>
      <c r="K36" s="10">
        <v>83832.2</v>
      </c>
      <c r="L36" s="7">
        <v>174219.7</v>
      </c>
      <c r="N36" s="12"/>
      <c r="O36" s="12"/>
    </row>
    <row r="37" spans="1:15" s="11" customFormat="1" ht="11.25" customHeight="1" x14ac:dyDescent="0.2">
      <c r="A37" s="14">
        <v>31</v>
      </c>
      <c r="B37" s="14" t="s">
        <v>42</v>
      </c>
      <c r="C37" s="5">
        <v>16569</v>
      </c>
      <c r="D37" s="6">
        <v>947.7</v>
      </c>
      <c r="E37" s="6">
        <v>973.9</v>
      </c>
      <c r="F37" s="7">
        <v>973.9</v>
      </c>
      <c r="G37" s="8">
        <v>1.1126994828188375</v>
      </c>
      <c r="H37" s="9">
        <v>1.1638126612220885</v>
      </c>
      <c r="I37" s="9">
        <v>0.95608126624986323</v>
      </c>
      <c r="J37" s="10">
        <v>10258.200000000001</v>
      </c>
      <c r="K37" s="10">
        <v>15677.7</v>
      </c>
      <c r="L37" s="7">
        <v>15677.7</v>
      </c>
      <c r="N37" s="12"/>
      <c r="O37" s="12"/>
    </row>
    <row r="38" spans="1:15" s="11" customFormat="1" ht="11.25" customHeight="1" x14ac:dyDescent="0.2">
      <c r="A38" s="14">
        <v>32</v>
      </c>
      <c r="B38" s="14" t="s">
        <v>43</v>
      </c>
      <c r="C38" s="5"/>
      <c r="D38" s="6">
        <v>0</v>
      </c>
      <c r="E38" s="6">
        <v>0</v>
      </c>
      <c r="F38" s="10">
        <v>0</v>
      </c>
      <c r="G38" s="59">
        <v>0</v>
      </c>
      <c r="H38" s="9">
        <v>0</v>
      </c>
      <c r="I38" s="9"/>
      <c r="J38" s="10">
        <v>0</v>
      </c>
      <c r="K38" s="10">
        <v>0</v>
      </c>
      <c r="L38" s="10">
        <v>0</v>
      </c>
      <c r="N38" s="12"/>
      <c r="O38" s="12"/>
    </row>
    <row r="39" spans="1:15" s="11" customFormat="1" ht="11.25" customHeight="1" x14ac:dyDescent="0.2">
      <c r="A39" s="14">
        <v>33</v>
      </c>
      <c r="B39" s="14" t="s">
        <v>44</v>
      </c>
      <c r="C39" s="5">
        <v>24624</v>
      </c>
      <c r="D39" s="6">
        <v>1408.5</v>
      </c>
      <c r="E39" s="6">
        <v>1433.3</v>
      </c>
      <c r="F39" s="7">
        <v>1433.3</v>
      </c>
      <c r="G39" s="8">
        <v>0.81529031540176089</v>
      </c>
      <c r="H39" s="9">
        <v>1.0943548297822516</v>
      </c>
      <c r="I39" s="9">
        <v>0.74499631491915896</v>
      </c>
      <c r="J39" s="10">
        <v>71517.3</v>
      </c>
      <c r="K39" s="10">
        <v>33857.300000000003</v>
      </c>
      <c r="L39" s="7">
        <v>71390.399999999994</v>
      </c>
      <c r="N39" s="12"/>
      <c r="O39" s="12"/>
    </row>
    <row r="40" spans="1:15" s="11" customFormat="1" ht="11.25" customHeight="1" x14ac:dyDescent="0.2">
      <c r="A40" s="14">
        <v>34</v>
      </c>
      <c r="B40" s="14" t="s">
        <v>45</v>
      </c>
      <c r="C40" s="5">
        <v>22914</v>
      </c>
      <c r="D40" s="6">
        <v>1310.7</v>
      </c>
      <c r="E40" s="6">
        <v>1630.9</v>
      </c>
      <c r="F40" s="7">
        <v>1630.9</v>
      </c>
      <c r="G40" s="8">
        <v>0.77590536410088695</v>
      </c>
      <c r="H40" s="9">
        <v>1.1607580835978279</v>
      </c>
      <c r="I40" s="9">
        <v>0.6684470907977047</v>
      </c>
      <c r="J40" s="10">
        <v>91056.6</v>
      </c>
      <c r="K40" s="10">
        <v>40822.400000000001</v>
      </c>
      <c r="L40" s="7">
        <v>90887.4</v>
      </c>
      <c r="N40" s="12"/>
      <c r="O40" s="12"/>
    </row>
    <row r="41" spans="1:15" s="11" customFormat="1" ht="11.25" customHeight="1" x14ac:dyDescent="0.2">
      <c r="A41" s="14">
        <v>35</v>
      </c>
      <c r="B41" s="14" t="s">
        <v>46</v>
      </c>
      <c r="C41" s="5">
        <v>9887</v>
      </c>
      <c r="D41" s="6">
        <v>565.5</v>
      </c>
      <c r="E41" s="6">
        <v>582.4</v>
      </c>
      <c r="F41" s="7">
        <v>582.4</v>
      </c>
      <c r="G41" s="8">
        <v>0.95515305876383638</v>
      </c>
      <c r="H41" s="9">
        <v>1.5117915434437261</v>
      </c>
      <c r="I41" s="9">
        <v>0.6318020913042568</v>
      </c>
      <c r="J41" s="10">
        <v>56677.4</v>
      </c>
      <c r="K41" s="10">
        <v>42220.800000000003</v>
      </c>
      <c r="L41" s="7">
        <v>56628.7</v>
      </c>
      <c r="N41" s="12"/>
      <c r="O41" s="12"/>
    </row>
    <row r="42" spans="1:15" s="11" customFormat="1" ht="11.25" customHeight="1" x14ac:dyDescent="0.2">
      <c r="A42" s="14">
        <v>36</v>
      </c>
      <c r="B42" s="14" t="s">
        <v>47</v>
      </c>
      <c r="C42" s="5">
        <v>17253</v>
      </c>
      <c r="D42" s="6">
        <v>986.9</v>
      </c>
      <c r="E42" s="6">
        <v>1028.7</v>
      </c>
      <c r="F42" s="7">
        <v>1028.7</v>
      </c>
      <c r="G42" s="8">
        <v>0.62168386598251979</v>
      </c>
      <c r="H42" s="9">
        <v>1.1786326979479402</v>
      </c>
      <c r="I42" s="9">
        <v>0.52746192012567039</v>
      </c>
      <c r="J42" s="10">
        <v>98437</v>
      </c>
      <c r="K42" s="10">
        <v>67070.399999999994</v>
      </c>
      <c r="L42" s="7">
        <v>98331.3</v>
      </c>
      <c r="N42" s="12"/>
      <c r="O42" s="12"/>
    </row>
    <row r="43" spans="1:15" s="11" customFormat="1" ht="11.25" customHeight="1" x14ac:dyDescent="0.2">
      <c r="A43" s="14">
        <v>37</v>
      </c>
      <c r="B43" s="14" t="s">
        <v>48</v>
      </c>
      <c r="C43" s="5">
        <v>21123</v>
      </c>
      <c r="D43" s="6">
        <v>1208.2</v>
      </c>
      <c r="E43" s="6">
        <v>1225.5</v>
      </c>
      <c r="F43" s="7">
        <v>1225.5</v>
      </c>
      <c r="G43" s="8">
        <v>0.60158416310503571</v>
      </c>
      <c r="H43" s="9">
        <v>1.1700116898656907</v>
      </c>
      <c r="I43" s="9">
        <v>0.51416936114039458</v>
      </c>
      <c r="J43" s="10">
        <v>122938.2</v>
      </c>
      <c r="K43" s="10">
        <v>77822.600000000006</v>
      </c>
      <c r="L43" s="7">
        <v>122786.2</v>
      </c>
      <c r="N43" s="12"/>
      <c r="O43" s="12"/>
    </row>
    <row r="44" spans="1:15" s="11" customFormat="1" ht="11.25" customHeight="1" x14ac:dyDescent="0.2">
      <c r="A44" s="14">
        <v>38</v>
      </c>
      <c r="B44" s="14" t="s">
        <v>49</v>
      </c>
      <c r="C44" s="5">
        <v>306189</v>
      </c>
      <c r="D44" s="6">
        <v>17514</v>
      </c>
      <c r="E44" s="6">
        <v>17620.7</v>
      </c>
      <c r="F44" s="7">
        <v>17620.7</v>
      </c>
      <c r="G44" s="8">
        <v>0.87721196062882412</v>
      </c>
      <c r="H44" s="9">
        <v>0.91557760873462346</v>
      </c>
      <c r="I44" s="9">
        <v>0.95809678203159343</v>
      </c>
      <c r="J44" s="10">
        <v>143454.6</v>
      </c>
      <c r="K44" s="10">
        <v>11734.8</v>
      </c>
      <c r="L44" s="7">
        <v>143010.79999999999</v>
      </c>
      <c r="N44" s="12"/>
      <c r="O44" s="12"/>
    </row>
    <row r="45" spans="1:15" s="11" customFormat="1" ht="11.25" customHeight="1" x14ac:dyDescent="0.2">
      <c r="A45" s="14">
        <v>39</v>
      </c>
      <c r="B45" s="14" t="s">
        <v>50</v>
      </c>
      <c r="C45" s="5">
        <v>874404</v>
      </c>
      <c r="D45" s="6"/>
      <c r="E45" s="6">
        <v>0</v>
      </c>
      <c r="F45" s="6"/>
      <c r="G45" s="8">
        <v>1.3320753134130083</v>
      </c>
      <c r="H45" s="9">
        <v>0.91987056471303164</v>
      </c>
      <c r="I45" s="9">
        <v>1.4481116849614277</v>
      </c>
      <c r="J45" s="10">
        <v>0</v>
      </c>
      <c r="K45" s="10">
        <v>0</v>
      </c>
      <c r="L45" s="7">
        <v>0</v>
      </c>
      <c r="N45" s="12"/>
      <c r="O45" s="12"/>
    </row>
    <row r="46" spans="1:15" s="11" customFormat="1" ht="11.25" customHeight="1" x14ac:dyDescent="0.2">
      <c r="A46" s="14">
        <v>40</v>
      </c>
      <c r="B46" s="15" t="s">
        <v>51</v>
      </c>
      <c r="C46" s="5">
        <v>2380</v>
      </c>
      <c r="D46" s="6"/>
      <c r="E46" s="6">
        <v>0</v>
      </c>
      <c r="F46" s="6"/>
      <c r="G46" s="8">
        <v>0.90346229474058792</v>
      </c>
      <c r="H46" s="9">
        <v>2.5446740562268797</v>
      </c>
      <c r="I46" s="9">
        <v>0.35504047857516113</v>
      </c>
      <c r="J46" s="10">
        <v>39814.800000000003</v>
      </c>
      <c r="K46" s="10">
        <v>18671</v>
      </c>
      <c r="L46" s="7">
        <v>39743.599999999999</v>
      </c>
      <c r="N46" s="12"/>
      <c r="O46" s="12"/>
    </row>
    <row r="47" spans="1:15" s="11" customFormat="1" ht="11.25" customHeight="1" x14ac:dyDescent="0.2">
      <c r="A47" s="14">
        <v>41</v>
      </c>
      <c r="B47" s="15" t="s">
        <v>52</v>
      </c>
      <c r="C47" s="5">
        <v>13009</v>
      </c>
      <c r="D47" s="6"/>
      <c r="E47" s="6">
        <v>0</v>
      </c>
      <c r="F47" s="6"/>
      <c r="G47" s="8">
        <v>0.2933948804407796</v>
      </c>
      <c r="H47" s="9">
        <v>1.0019540097578465</v>
      </c>
      <c r="I47" s="9">
        <v>0.2928227020237063</v>
      </c>
      <c r="J47" s="10">
        <v>93841.9</v>
      </c>
      <c r="K47" s="10">
        <v>61767.6</v>
      </c>
      <c r="L47" s="7">
        <v>93733.8</v>
      </c>
      <c r="N47" s="12"/>
      <c r="O47" s="12"/>
    </row>
    <row r="48" spans="1:15" s="11" customFormat="1" ht="11.25" customHeight="1" x14ac:dyDescent="0.2">
      <c r="A48" s="14">
        <v>42</v>
      </c>
      <c r="B48" s="15" t="s">
        <v>53</v>
      </c>
      <c r="C48" s="5">
        <v>5084</v>
      </c>
      <c r="D48" s="6"/>
      <c r="E48" s="6">
        <v>0</v>
      </c>
      <c r="F48" s="6"/>
      <c r="G48" s="8">
        <v>0.5312517742944014</v>
      </c>
      <c r="H48" s="9">
        <v>1.7588925758078069</v>
      </c>
      <c r="I48" s="9">
        <v>0.30203764664275379</v>
      </c>
      <c r="J48" s="10">
        <v>63551.5</v>
      </c>
      <c r="K48" s="10">
        <v>42395.3</v>
      </c>
      <c r="L48" s="7">
        <v>63480.2</v>
      </c>
      <c r="N48" s="12"/>
      <c r="O48" s="12"/>
    </row>
    <row r="49" spans="1:15" s="11" customFormat="1" ht="11.25" customHeight="1" x14ac:dyDescent="0.2">
      <c r="A49" s="16"/>
      <c r="B49" s="60" t="s">
        <v>54</v>
      </c>
      <c r="C49" s="17">
        <f>SUM(C7:C48)</f>
        <v>2360959</v>
      </c>
      <c r="D49" s="18">
        <f>SUM(D7:D48)</f>
        <v>83859.899999999994</v>
      </c>
      <c r="E49" s="18">
        <f>SUM(E7:E48)</f>
        <v>85573.999999999985</v>
      </c>
      <c r="F49" s="18">
        <f>SUM(F7:F48)</f>
        <v>85576.799999999988</v>
      </c>
      <c r="G49" s="19">
        <v>1</v>
      </c>
      <c r="H49" s="19">
        <v>1</v>
      </c>
      <c r="I49" s="19">
        <v>1</v>
      </c>
      <c r="J49" s="18">
        <f>SUM(J7:J48)</f>
        <v>4261764.1999999993</v>
      </c>
      <c r="K49" s="18">
        <f>SUM(K7:K48)</f>
        <v>2658594.8999999994</v>
      </c>
      <c r="L49" s="18">
        <f>SUM(L7:L48)</f>
        <v>4261763.6999999993</v>
      </c>
      <c r="N49" s="12"/>
      <c r="O49" s="12"/>
    </row>
    <row r="51" spans="1:15" x14ac:dyDescent="0.2">
      <c r="B51" s="1" t="s">
        <v>117</v>
      </c>
      <c r="F51" s="20"/>
      <c r="G51" s="20"/>
    </row>
    <row r="52" spans="1:15" x14ac:dyDescent="0.2">
      <c r="B52" s="1" t="s">
        <v>118</v>
      </c>
    </row>
    <row r="53" spans="1:15" x14ac:dyDescent="0.2">
      <c r="B53" s="1" t="s">
        <v>119</v>
      </c>
    </row>
  </sheetData>
  <mergeCells count="13">
    <mergeCell ref="J3:J4"/>
    <mergeCell ref="K3:K4"/>
    <mergeCell ref="L3:L5"/>
    <mergeCell ref="A1:L1"/>
    <mergeCell ref="A3:A5"/>
    <mergeCell ref="B3:B5"/>
    <mergeCell ref="C3:C5"/>
    <mergeCell ref="D3:D4"/>
    <mergeCell ref="E3:E4"/>
    <mergeCell ref="F3:F5"/>
    <mergeCell ref="G3:G5"/>
    <mergeCell ref="H3:H5"/>
    <mergeCell ref="I3:I5"/>
  </mergeCells>
  <printOptions horizontalCentered="1" verticalCentered="1"/>
  <pageMargins left="0" right="0" top="0" bottom="0" header="0" footer="0"/>
  <pageSetup paperSize="9" scale="77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F6" sqref="F6"/>
      <selection pane="topRight" activeCell="F6" sqref="F6"/>
      <selection pane="bottomLeft" activeCell="F6" sqref="F6"/>
      <selection pane="bottomRight" activeCell="F6" sqref="F6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2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1"/>
      <c r="C1" s="21" t="s">
        <v>120</v>
      </c>
      <c r="D1" s="21"/>
      <c r="E1" s="21"/>
      <c r="F1" s="21"/>
      <c r="G1" s="21"/>
      <c r="H1" s="21"/>
      <c r="I1" s="21"/>
      <c r="J1" s="21"/>
      <c r="K1" s="21"/>
      <c r="L1" s="77" t="s">
        <v>108</v>
      </c>
      <c r="M1" s="77"/>
      <c r="N1" s="77"/>
      <c r="O1" s="77"/>
      <c r="P1" s="77"/>
      <c r="Q1" s="77"/>
    </row>
    <row r="2" spans="1:19" ht="18.75" customHeight="1" x14ac:dyDescent="0.2">
      <c r="B2" s="21"/>
      <c r="C2" s="21"/>
      <c r="D2" s="21"/>
      <c r="E2" s="21"/>
      <c r="F2" s="21"/>
      <c r="G2" s="21"/>
      <c r="H2" s="21"/>
      <c r="I2" s="21"/>
      <c r="J2" s="21"/>
      <c r="K2" s="21"/>
      <c r="L2" s="77" t="s">
        <v>121</v>
      </c>
      <c r="M2" s="77"/>
      <c r="N2" s="77"/>
      <c r="O2" s="77"/>
      <c r="P2" s="77"/>
      <c r="Q2" s="77"/>
    </row>
    <row r="3" spans="1:19" ht="9.75" customHeight="1" x14ac:dyDescent="0.2">
      <c r="K3" s="2" t="s">
        <v>55</v>
      </c>
      <c r="Q3" s="2" t="s">
        <v>55</v>
      </c>
    </row>
    <row r="4" spans="1:19" s="22" customFormat="1" ht="180" x14ac:dyDescent="0.2">
      <c r="A4" s="4" t="s">
        <v>1</v>
      </c>
      <c r="B4" s="4" t="s">
        <v>56</v>
      </c>
      <c r="C4" s="23" t="s">
        <v>107</v>
      </c>
      <c r="D4" s="3" t="s">
        <v>57</v>
      </c>
      <c r="E4" s="3" t="s">
        <v>58</v>
      </c>
      <c r="F4" s="24" t="s">
        <v>59</v>
      </c>
      <c r="G4" s="3" t="s">
        <v>60</v>
      </c>
      <c r="H4" s="3" t="s">
        <v>61</v>
      </c>
      <c r="I4" s="3" t="s">
        <v>122</v>
      </c>
      <c r="J4" s="3" t="s">
        <v>123</v>
      </c>
      <c r="K4" s="3" t="s">
        <v>124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</row>
    <row r="5" spans="1:19" ht="10.5" customHeight="1" x14ac:dyDescent="0.2">
      <c r="A5" s="3">
        <v>1</v>
      </c>
      <c r="B5" s="3">
        <v>2</v>
      </c>
      <c r="C5" s="23">
        <v>3</v>
      </c>
      <c r="D5" s="3">
        <v>4</v>
      </c>
      <c r="E5" s="3" t="s">
        <v>68</v>
      </c>
      <c r="F5" s="24">
        <v>6</v>
      </c>
      <c r="G5" s="3">
        <v>7</v>
      </c>
      <c r="H5" s="3" t="s">
        <v>104</v>
      </c>
      <c r="I5" s="3">
        <v>9</v>
      </c>
      <c r="J5" s="4">
        <v>10</v>
      </c>
      <c r="K5" s="3" t="s">
        <v>105</v>
      </c>
      <c r="L5" s="3">
        <v>12</v>
      </c>
      <c r="M5" s="3">
        <v>13</v>
      </c>
      <c r="N5" s="3" t="s">
        <v>69</v>
      </c>
      <c r="O5" s="3">
        <v>15</v>
      </c>
      <c r="P5" s="3">
        <v>16</v>
      </c>
      <c r="Q5" s="3" t="s">
        <v>106</v>
      </c>
    </row>
    <row r="6" spans="1:19" s="11" customFormat="1" ht="11.25" customHeight="1" x14ac:dyDescent="0.2">
      <c r="A6" s="14">
        <v>1</v>
      </c>
      <c r="B6" s="14" t="s">
        <v>12</v>
      </c>
      <c r="C6" s="25">
        <v>2016</v>
      </c>
      <c r="D6" s="14"/>
      <c r="E6" s="26">
        <v>1850</v>
      </c>
      <c r="F6" s="26">
        <v>154991.20000000001</v>
      </c>
      <c r="G6" s="6"/>
      <c r="H6" s="26">
        <v>172121.8</v>
      </c>
      <c r="I6" s="26">
        <v>875927.3</v>
      </c>
      <c r="J6" s="61"/>
      <c r="K6" s="26">
        <v>1068.4000000000001</v>
      </c>
      <c r="L6" s="26">
        <v>24694.3</v>
      </c>
      <c r="M6" s="6"/>
      <c r="N6" s="26">
        <v>1637.9</v>
      </c>
      <c r="O6" s="6">
        <v>3207.8</v>
      </c>
      <c r="P6" s="49"/>
      <c r="Q6" s="26">
        <v>2883.3</v>
      </c>
      <c r="R6" s="27"/>
      <c r="S6" s="28"/>
    </row>
    <row r="7" spans="1:19" s="11" customFormat="1" ht="11.25" customHeight="1" x14ac:dyDescent="0.2">
      <c r="A7" s="14">
        <v>2</v>
      </c>
      <c r="B7" s="14" t="s">
        <v>13</v>
      </c>
      <c r="C7" s="25">
        <v>3479</v>
      </c>
      <c r="D7" s="14"/>
      <c r="E7" s="26">
        <v>3192.5</v>
      </c>
      <c r="F7" s="26">
        <v>190552.5</v>
      </c>
      <c r="G7" s="6"/>
      <c r="H7" s="26">
        <v>211613.6</v>
      </c>
      <c r="I7" s="26">
        <v>1645600.6</v>
      </c>
      <c r="J7" s="61"/>
      <c r="K7" s="26">
        <v>2007.1</v>
      </c>
      <c r="L7" s="26">
        <v>316083</v>
      </c>
      <c r="M7" s="6"/>
      <c r="N7" s="26">
        <v>20964.8</v>
      </c>
      <c r="O7" s="6">
        <v>25039</v>
      </c>
      <c r="P7" s="49"/>
      <c r="Q7" s="26">
        <v>22506.3</v>
      </c>
      <c r="R7" s="27"/>
      <c r="S7" s="28"/>
    </row>
    <row r="8" spans="1:19" s="11" customFormat="1" ht="11.25" customHeight="1" x14ac:dyDescent="0.2">
      <c r="A8" s="14">
        <v>3</v>
      </c>
      <c r="B8" s="14" t="s">
        <v>14</v>
      </c>
      <c r="C8" s="25">
        <v>8027</v>
      </c>
      <c r="D8" s="14"/>
      <c r="E8" s="26">
        <v>7365.9</v>
      </c>
      <c r="F8" s="26">
        <v>347213.6</v>
      </c>
      <c r="G8" s="6"/>
      <c r="H8" s="26">
        <v>385589.9</v>
      </c>
      <c r="I8" s="26">
        <v>3259731.9</v>
      </c>
      <c r="J8" s="61"/>
      <c r="K8" s="26">
        <v>3975.9</v>
      </c>
      <c r="L8" s="26">
        <v>166520</v>
      </c>
      <c r="M8" s="6"/>
      <c r="N8" s="26">
        <v>11044.8</v>
      </c>
      <c r="O8" s="6">
        <v>24000.6</v>
      </c>
      <c r="P8" s="49"/>
      <c r="Q8" s="26">
        <v>21573</v>
      </c>
      <c r="R8" s="27"/>
      <c r="S8" s="28"/>
    </row>
    <row r="9" spans="1:19" s="11" customFormat="1" ht="11.25" customHeight="1" x14ac:dyDescent="0.2">
      <c r="A9" s="14">
        <v>4</v>
      </c>
      <c r="B9" s="14" t="s">
        <v>15</v>
      </c>
      <c r="C9" s="25">
        <v>6137</v>
      </c>
      <c r="D9" s="14"/>
      <c r="E9" s="26">
        <v>5631.5</v>
      </c>
      <c r="F9" s="26">
        <v>203142.2</v>
      </c>
      <c r="G9" s="6"/>
      <c r="H9" s="26">
        <v>225594.8</v>
      </c>
      <c r="I9" s="26">
        <v>1701392.1</v>
      </c>
      <c r="J9" s="61"/>
      <c r="K9" s="26">
        <v>2075.1999999999998</v>
      </c>
      <c r="L9" s="26">
        <v>167203</v>
      </c>
      <c r="M9" s="6"/>
      <c r="N9" s="26">
        <v>11090.1</v>
      </c>
      <c r="O9" s="6">
        <v>25444.9</v>
      </c>
      <c r="P9" s="49"/>
      <c r="Q9" s="26">
        <v>22871.200000000001</v>
      </c>
      <c r="R9" s="27"/>
      <c r="S9" s="28"/>
    </row>
    <row r="10" spans="1:19" s="11" customFormat="1" ht="11.25" customHeight="1" x14ac:dyDescent="0.2">
      <c r="A10" s="14">
        <v>5</v>
      </c>
      <c r="B10" s="14" t="s">
        <v>16</v>
      </c>
      <c r="C10" s="25">
        <v>127259.5</v>
      </c>
      <c r="D10" s="14"/>
      <c r="E10" s="26">
        <v>116778</v>
      </c>
      <c r="F10" s="26">
        <v>3586448</v>
      </c>
      <c r="G10" s="6"/>
      <c r="H10" s="26">
        <v>3982845.5</v>
      </c>
      <c r="I10" s="26">
        <v>32211510.399999999</v>
      </c>
      <c r="J10" s="61"/>
      <c r="K10" s="26">
        <v>39288.300000000003</v>
      </c>
      <c r="L10" s="26">
        <v>319405.09999999998</v>
      </c>
      <c r="M10" s="6"/>
      <c r="N10" s="26">
        <v>21185.200000000001</v>
      </c>
      <c r="O10" s="6">
        <v>173785</v>
      </c>
      <c r="P10" s="49"/>
      <c r="Q10" s="26">
        <v>156206.9</v>
      </c>
      <c r="R10" s="27"/>
      <c r="S10" s="28"/>
    </row>
    <row r="11" spans="1:19" s="11" customFormat="1" ht="11.25" customHeight="1" x14ac:dyDescent="0.2">
      <c r="A11" s="14">
        <v>6</v>
      </c>
      <c r="B11" s="14" t="s">
        <v>17</v>
      </c>
      <c r="C11" s="25">
        <v>35958</v>
      </c>
      <c r="D11" s="14"/>
      <c r="E11" s="26">
        <v>32996.400000000001</v>
      </c>
      <c r="F11" s="26">
        <v>988907.5</v>
      </c>
      <c r="G11" s="6"/>
      <c r="H11" s="26">
        <v>1098208</v>
      </c>
      <c r="I11" s="26">
        <v>12316659</v>
      </c>
      <c r="J11" s="61"/>
      <c r="K11" s="26">
        <v>15022.6</v>
      </c>
      <c r="L11" s="26">
        <v>366832</v>
      </c>
      <c r="M11" s="6"/>
      <c r="N11" s="26">
        <v>24330.9</v>
      </c>
      <c r="O11" s="6">
        <v>58195.7</v>
      </c>
      <c r="P11" s="49"/>
      <c r="Q11" s="26">
        <v>52309.3</v>
      </c>
      <c r="R11" s="27"/>
      <c r="S11" s="28"/>
    </row>
    <row r="12" spans="1:19" s="11" customFormat="1" ht="11.25" customHeight="1" x14ac:dyDescent="0.2">
      <c r="A12" s="14">
        <v>7</v>
      </c>
      <c r="B12" s="14" t="s">
        <v>18</v>
      </c>
      <c r="C12" s="25">
        <v>2257</v>
      </c>
      <c r="D12" s="14"/>
      <c r="E12" s="26">
        <v>2071.1</v>
      </c>
      <c r="F12" s="26">
        <v>90175.2</v>
      </c>
      <c r="G12" s="6"/>
      <c r="H12" s="26">
        <v>100141.9</v>
      </c>
      <c r="I12" s="26">
        <v>640376</v>
      </c>
      <c r="J12" s="61"/>
      <c r="K12" s="26">
        <v>781.1</v>
      </c>
      <c r="L12" s="26">
        <v>70385</v>
      </c>
      <c r="M12" s="6"/>
      <c r="N12" s="26">
        <v>4668.3999999999996</v>
      </c>
      <c r="O12" s="6">
        <v>7986.8</v>
      </c>
      <c r="P12" s="49"/>
      <c r="Q12" s="26">
        <v>7178.9</v>
      </c>
      <c r="R12" s="27"/>
      <c r="S12" s="28"/>
    </row>
    <row r="13" spans="1:19" s="11" customFormat="1" ht="11.25" customHeight="1" x14ac:dyDescent="0.2">
      <c r="A13" s="14">
        <v>8</v>
      </c>
      <c r="B13" s="14" t="s">
        <v>19</v>
      </c>
      <c r="C13" s="25">
        <v>22695</v>
      </c>
      <c r="D13" s="14"/>
      <c r="E13" s="26">
        <v>20825.8</v>
      </c>
      <c r="F13" s="26">
        <v>1177438</v>
      </c>
      <c r="G13" s="6"/>
      <c r="H13" s="26">
        <v>1307576.1000000001</v>
      </c>
      <c r="I13" s="26">
        <v>9087816.5999999996</v>
      </c>
      <c r="J13" s="61"/>
      <c r="K13" s="26">
        <v>11084.4</v>
      </c>
      <c r="L13" s="26">
        <v>15745</v>
      </c>
      <c r="M13" s="6"/>
      <c r="N13" s="26">
        <v>1044.3</v>
      </c>
      <c r="O13" s="6">
        <v>34074.199999999997</v>
      </c>
      <c r="P13" s="49"/>
      <c r="Q13" s="26">
        <v>30627.599999999999</v>
      </c>
      <c r="R13" s="27"/>
      <c r="S13" s="28"/>
    </row>
    <row r="14" spans="1:19" s="11" customFormat="1" ht="11.25" customHeight="1" x14ac:dyDescent="0.2">
      <c r="A14" s="14">
        <v>9</v>
      </c>
      <c r="B14" s="14" t="s">
        <v>20</v>
      </c>
      <c r="C14" s="25">
        <v>2756</v>
      </c>
      <c r="D14" s="14"/>
      <c r="E14" s="26">
        <v>2529</v>
      </c>
      <c r="F14" s="26">
        <v>99773.3</v>
      </c>
      <c r="G14" s="6"/>
      <c r="H14" s="26">
        <v>110800.9</v>
      </c>
      <c r="I14" s="26">
        <v>639346.19999999995</v>
      </c>
      <c r="J14" s="61"/>
      <c r="K14" s="26">
        <v>779.8</v>
      </c>
      <c r="L14" s="26">
        <v>67729</v>
      </c>
      <c r="M14" s="6"/>
      <c r="N14" s="26">
        <v>4492.3</v>
      </c>
      <c r="O14" s="6">
        <v>8559.9</v>
      </c>
      <c r="P14" s="49"/>
      <c r="Q14" s="26">
        <v>7694.1</v>
      </c>
      <c r="R14" s="27"/>
      <c r="S14" s="28"/>
    </row>
    <row r="15" spans="1:19" s="11" customFormat="1" ht="11.25" customHeight="1" x14ac:dyDescent="0.2">
      <c r="A15" s="14">
        <v>10</v>
      </c>
      <c r="B15" s="14" t="s">
        <v>21</v>
      </c>
      <c r="C15" s="25">
        <v>1625</v>
      </c>
      <c r="D15" s="14"/>
      <c r="E15" s="26">
        <v>1491.2</v>
      </c>
      <c r="F15" s="26">
        <v>146210.70000000001</v>
      </c>
      <c r="G15" s="6"/>
      <c r="H15" s="26">
        <v>162370.9</v>
      </c>
      <c r="I15" s="26">
        <v>1563528.5</v>
      </c>
      <c r="J15" s="61"/>
      <c r="K15" s="26">
        <v>1907</v>
      </c>
      <c r="L15" s="26">
        <v>39251.300000000003</v>
      </c>
      <c r="M15" s="6"/>
      <c r="N15" s="26">
        <v>2603.4</v>
      </c>
      <c r="O15" s="6">
        <v>7476.1</v>
      </c>
      <c r="P15" s="49"/>
      <c r="Q15" s="26">
        <v>6719.9</v>
      </c>
      <c r="R15" s="27"/>
      <c r="S15" s="28"/>
    </row>
    <row r="16" spans="1:19" s="11" customFormat="1" ht="11.25" customHeight="1" x14ac:dyDescent="0.2">
      <c r="A16" s="14">
        <v>11</v>
      </c>
      <c r="B16" s="14" t="s">
        <v>22</v>
      </c>
      <c r="C16" s="25">
        <v>1827</v>
      </c>
      <c r="D16" s="14"/>
      <c r="E16" s="26">
        <v>1676.5</v>
      </c>
      <c r="F16" s="26">
        <v>140439.29999999999</v>
      </c>
      <c r="G16" s="6"/>
      <c r="H16" s="26">
        <v>155961.60000000001</v>
      </c>
      <c r="I16" s="26">
        <v>643411.4</v>
      </c>
      <c r="J16" s="61"/>
      <c r="K16" s="26">
        <v>784.8</v>
      </c>
      <c r="L16" s="26">
        <v>123761</v>
      </c>
      <c r="M16" s="6"/>
      <c r="N16" s="26">
        <v>8208.7000000000007</v>
      </c>
      <c r="O16" s="6">
        <v>9854</v>
      </c>
      <c r="P16" s="49"/>
      <c r="Q16" s="26">
        <v>8857.2999999999993</v>
      </c>
      <c r="R16" s="27"/>
      <c r="S16" s="28"/>
    </row>
    <row r="17" spans="1:19" s="11" customFormat="1" ht="11.25" customHeight="1" x14ac:dyDescent="0.2">
      <c r="A17" s="14">
        <v>12</v>
      </c>
      <c r="B17" s="14" t="s">
        <v>23</v>
      </c>
      <c r="C17" s="25">
        <v>3340</v>
      </c>
      <c r="D17" s="14"/>
      <c r="E17" s="26">
        <v>3064.9</v>
      </c>
      <c r="F17" s="26">
        <v>199847.4</v>
      </c>
      <c r="G17" s="6"/>
      <c r="H17" s="26">
        <v>221935.8</v>
      </c>
      <c r="I17" s="26">
        <v>1289562</v>
      </c>
      <c r="J17" s="61"/>
      <c r="K17" s="26">
        <v>1572.9</v>
      </c>
      <c r="L17" s="26">
        <v>437474</v>
      </c>
      <c r="M17" s="6"/>
      <c r="N17" s="26">
        <v>29016.3</v>
      </c>
      <c r="O17" s="6">
        <v>29615.5</v>
      </c>
      <c r="P17" s="49"/>
      <c r="Q17" s="26">
        <v>26619.9</v>
      </c>
      <c r="R17" s="27"/>
      <c r="S17" s="28"/>
    </row>
    <row r="18" spans="1:19" s="11" customFormat="1" ht="11.25" customHeight="1" x14ac:dyDescent="0.2">
      <c r="A18" s="14">
        <v>13</v>
      </c>
      <c r="B18" s="14" t="s">
        <v>24</v>
      </c>
      <c r="C18" s="25">
        <v>9481.4</v>
      </c>
      <c r="D18" s="14"/>
      <c r="E18" s="26">
        <v>8700.5</v>
      </c>
      <c r="F18" s="26">
        <v>452703.7</v>
      </c>
      <c r="G18" s="6"/>
      <c r="H18" s="26">
        <v>502739.4</v>
      </c>
      <c r="I18" s="26">
        <v>3009961.9</v>
      </c>
      <c r="J18" s="61"/>
      <c r="K18" s="26">
        <v>3671.2</v>
      </c>
      <c r="L18" s="26">
        <v>82500</v>
      </c>
      <c r="M18" s="6"/>
      <c r="N18" s="26">
        <v>5472</v>
      </c>
      <c r="O18" s="6">
        <v>21989.3</v>
      </c>
      <c r="P18" s="49"/>
      <c r="Q18" s="26">
        <v>19765.099999999999</v>
      </c>
      <c r="R18" s="27"/>
      <c r="S18" s="28"/>
    </row>
    <row r="19" spans="1:19" s="11" customFormat="1" ht="11.25" customHeight="1" x14ac:dyDescent="0.2">
      <c r="A19" s="14">
        <v>14</v>
      </c>
      <c r="B19" s="14" t="s">
        <v>25</v>
      </c>
      <c r="C19" s="25">
        <v>1888</v>
      </c>
      <c r="D19" s="14"/>
      <c r="E19" s="26">
        <v>1732.5</v>
      </c>
      <c r="F19" s="26">
        <v>186387.7</v>
      </c>
      <c r="G19" s="6"/>
      <c r="H19" s="26">
        <v>206988.5</v>
      </c>
      <c r="I19" s="26">
        <v>1034464</v>
      </c>
      <c r="J19" s="61"/>
      <c r="K19" s="26">
        <v>1261.7</v>
      </c>
      <c r="L19" s="26">
        <v>22506</v>
      </c>
      <c r="M19" s="6"/>
      <c r="N19" s="26">
        <v>1492.8</v>
      </c>
      <c r="O19" s="6">
        <v>12976.2</v>
      </c>
      <c r="P19" s="49"/>
      <c r="Q19" s="26">
        <v>11663.7</v>
      </c>
      <c r="R19" s="27"/>
      <c r="S19" s="28"/>
    </row>
    <row r="20" spans="1:19" s="11" customFormat="1" ht="11.25" customHeight="1" x14ac:dyDescent="0.2">
      <c r="A20" s="14">
        <v>15</v>
      </c>
      <c r="B20" s="14" t="s">
        <v>26</v>
      </c>
      <c r="C20" s="25">
        <v>5657</v>
      </c>
      <c r="D20" s="14"/>
      <c r="E20" s="26">
        <v>5191.1000000000004</v>
      </c>
      <c r="F20" s="26">
        <v>347254.9</v>
      </c>
      <c r="G20" s="6"/>
      <c r="H20" s="26">
        <v>385635.8</v>
      </c>
      <c r="I20" s="26">
        <v>2546096.7000000002</v>
      </c>
      <c r="J20" s="61"/>
      <c r="K20" s="26">
        <v>3105.5</v>
      </c>
      <c r="L20" s="26">
        <v>308189</v>
      </c>
      <c r="M20" s="6"/>
      <c r="N20" s="26">
        <v>20441.3</v>
      </c>
      <c r="O20" s="6">
        <v>24190</v>
      </c>
      <c r="P20" s="49"/>
      <c r="Q20" s="26">
        <v>21743.200000000001</v>
      </c>
      <c r="R20" s="27"/>
      <c r="S20" s="28"/>
    </row>
    <row r="21" spans="1:19" s="11" customFormat="1" ht="11.25" customHeight="1" x14ac:dyDescent="0.2">
      <c r="A21" s="14">
        <v>16</v>
      </c>
      <c r="B21" s="14" t="s">
        <v>27</v>
      </c>
      <c r="C21" s="25">
        <v>8291</v>
      </c>
      <c r="D21" s="14"/>
      <c r="E21" s="26">
        <v>7608.1</v>
      </c>
      <c r="F21" s="26">
        <v>323185.8</v>
      </c>
      <c r="G21" s="6"/>
      <c r="H21" s="26">
        <v>358906.4</v>
      </c>
      <c r="I21" s="26">
        <v>3999060</v>
      </c>
      <c r="J21" s="61"/>
      <c r="K21" s="26">
        <v>4877.6000000000004</v>
      </c>
      <c r="L21" s="26">
        <v>119172</v>
      </c>
      <c r="M21" s="6"/>
      <c r="N21" s="26">
        <v>7904.3</v>
      </c>
      <c r="O21" s="6">
        <v>18291</v>
      </c>
      <c r="P21" s="49"/>
      <c r="Q21" s="26">
        <v>16440.900000000001</v>
      </c>
      <c r="R21" s="27"/>
      <c r="S21" s="28"/>
    </row>
    <row r="22" spans="1:19" s="11" customFormat="1" ht="11.25" customHeight="1" x14ac:dyDescent="0.2">
      <c r="A22" s="14">
        <v>17</v>
      </c>
      <c r="B22" s="14" t="s">
        <v>28</v>
      </c>
      <c r="C22" s="25">
        <v>5858</v>
      </c>
      <c r="D22" s="14"/>
      <c r="E22" s="26">
        <v>5375.5</v>
      </c>
      <c r="F22" s="26">
        <v>270467.09999999998</v>
      </c>
      <c r="G22" s="6"/>
      <c r="H22" s="26">
        <v>300360.90000000002</v>
      </c>
      <c r="I22" s="26">
        <v>2170549</v>
      </c>
      <c r="J22" s="61"/>
      <c r="K22" s="26">
        <v>2647.4</v>
      </c>
      <c r="L22" s="26">
        <v>60338</v>
      </c>
      <c r="M22" s="6"/>
      <c r="N22" s="26">
        <v>4002</v>
      </c>
      <c r="O22" s="6">
        <v>36963</v>
      </c>
      <c r="P22" s="49"/>
      <c r="Q22" s="26">
        <v>33224.199999999997</v>
      </c>
      <c r="R22" s="27"/>
      <c r="S22" s="28"/>
    </row>
    <row r="23" spans="1:19" s="11" customFormat="1" ht="11.25" customHeight="1" x14ac:dyDescent="0.2">
      <c r="A23" s="14">
        <v>18</v>
      </c>
      <c r="B23" s="14" t="s">
        <v>29</v>
      </c>
      <c r="C23" s="25">
        <v>844</v>
      </c>
      <c r="D23" s="14"/>
      <c r="E23" s="26">
        <v>774.5</v>
      </c>
      <c r="F23" s="26">
        <v>93154.5</v>
      </c>
      <c r="G23" s="6"/>
      <c r="H23" s="26">
        <v>103450.5</v>
      </c>
      <c r="I23" s="26">
        <v>809364</v>
      </c>
      <c r="J23" s="61"/>
      <c r="K23" s="26">
        <v>987.2</v>
      </c>
      <c r="L23" s="26">
        <v>17685</v>
      </c>
      <c r="M23" s="6"/>
      <c r="N23" s="26">
        <v>1173</v>
      </c>
      <c r="O23" s="6">
        <v>10164.299999999999</v>
      </c>
      <c r="P23" s="49"/>
      <c r="Q23" s="26">
        <v>9136.2000000000007</v>
      </c>
      <c r="R23" s="27"/>
      <c r="S23" s="28"/>
    </row>
    <row r="24" spans="1:19" s="11" customFormat="1" ht="11.25" customHeight="1" x14ac:dyDescent="0.2">
      <c r="A24" s="14">
        <v>19</v>
      </c>
      <c r="B24" s="14" t="s">
        <v>30</v>
      </c>
      <c r="C24" s="25">
        <v>2583</v>
      </c>
      <c r="D24" s="14"/>
      <c r="E24" s="26">
        <v>2370.3000000000002</v>
      </c>
      <c r="F24" s="26">
        <v>136862.5</v>
      </c>
      <c r="G24" s="6"/>
      <c r="H24" s="26">
        <v>151989.4</v>
      </c>
      <c r="I24" s="26">
        <v>1282362</v>
      </c>
      <c r="J24" s="61"/>
      <c r="K24" s="26">
        <v>1564.1</v>
      </c>
      <c r="L24" s="26">
        <v>125119.9</v>
      </c>
      <c r="M24" s="6"/>
      <c r="N24" s="26">
        <v>8298.7999999999993</v>
      </c>
      <c r="O24" s="6">
        <v>14670.3</v>
      </c>
      <c r="P24" s="49"/>
      <c r="Q24" s="26">
        <v>13186.4</v>
      </c>
      <c r="R24" s="27"/>
      <c r="S24" s="28"/>
    </row>
    <row r="25" spans="1:19" s="11" customFormat="1" ht="11.25" customHeight="1" x14ac:dyDescent="0.2">
      <c r="A25" s="14">
        <v>20</v>
      </c>
      <c r="B25" s="14" t="s">
        <v>31</v>
      </c>
      <c r="C25" s="25">
        <v>22592</v>
      </c>
      <c r="D25" s="14"/>
      <c r="E25" s="26">
        <v>20731.3</v>
      </c>
      <c r="F25" s="26">
        <v>535159.69999999995</v>
      </c>
      <c r="G25" s="6"/>
      <c r="H25" s="26">
        <v>594309</v>
      </c>
      <c r="I25" s="26">
        <v>5895495</v>
      </c>
      <c r="J25" s="61"/>
      <c r="K25" s="26">
        <v>7190.7</v>
      </c>
      <c r="L25" s="26">
        <v>182754.7</v>
      </c>
      <c r="M25" s="6"/>
      <c r="N25" s="26">
        <v>12121.6</v>
      </c>
      <c r="O25" s="6">
        <v>28765.5</v>
      </c>
      <c r="P25" s="49"/>
      <c r="Q25" s="26">
        <v>25855.9</v>
      </c>
      <c r="R25" s="27"/>
      <c r="S25" s="28"/>
    </row>
    <row r="26" spans="1:19" s="11" customFormat="1" ht="11.25" customHeight="1" x14ac:dyDescent="0.2">
      <c r="A26" s="14">
        <v>21</v>
      </c>
      <c r="B26" s="14" t="s">
        <v>32</v>
      </c>
      <c r="C26" s="25">
        <v>2154</v>
      </c>
      <c r="D26" s="14"/>
      <c r="E26" s="26">
        <v>1976.6</v>
      </c>
      <c r="F26" s="26">
        <v>111649.8</v>
      </c>
      <c r="G26" s="6"/>
      <c r="H26" s="26">
        <v>123990.1</v>
      </c>
      <c r="I26" s="26">
        <v>1092904.2</v>
      </c>
      <c r="J26" s="61"/>
      <c r="K26" s="26">
        <v>1333</v>
      </c>
      <c r="L26" s="26">
        <v>294744.3</v>
      </c>
      <c r="M26" s="6"/>
      <c r="N26" s="26">
        <v>19549.5</v>
      </c>
      <c r="O26" s="6">
        <v>14089.2</v>
      </c>
      <c r="P26" s="49"/>
      <c r="Q26" s="26">
        <v>12664.1</v>
      </c>
      <c r="R26" s="27"/>
      <c r="S26" s="28"/>
    </row>
    <row r="27" spans="1:19" s="11" customFormat="1" ht="11.25" customHeight="1" x14ac:dyDescent="0.2">
      <c r="A27" s="14">
        <v>22</v>
      </c>
      <c r="B27" s="14" t="s">
        <v>33</v>
      </c>
      <c r="C27" s="25">
        <v>4052</v>
      </c>
      <c r="D27" s="14"/>
      <c r="E27" s="26">
        <v>3718.3</v>
      </c>
      <c r="F27" s="26">
        <v>175358</v>
      </c>
      <c r="G27" s="6"/>
      <c r="H27" s="26">
        <v>194739.7</v>
      </c>
      <c r="I27" s="26">
        <v>2023077.4</v>
      </c>
      <c r="J27" s="61"/>
      <c r="K27" s="26">
        <v>2467.5</v>
      </c>
      <c r="L27" s="26">
        <v>46576.5</v>
      </c>
      <c r="M27" s="6"/>
      <c r="N27" s="26">
        <v>3089.3</v>
      </c>
      <c r="O27" s="6">
        <v>11728.4</v>
      </c>
      <c r="P27" s="49"/>
      <c r="Q27" s="26">
        <v>10542.1</v>
      </c>
      <c r="R27" s="27"/>
      <c r="S27" s="28"/>
    </row>
    <row r="28" spans="1:19" s="11" customFormat="1" ht="11.25" customHeight="1" x14ac:dyDescent="0.2">
      <c r="A28" s="14">
        <v>23</v>
      </c>
      <c r="B28" s="14" t="s">
        <v>34</v>
      </c>
      <c r="C28" s="25">
        <v>2072</v>
      </c>
      <c r="D28" s="14"/>
      <c r="E28" s="26">
        <v>1901.3</v>
      </c>
      <c r="F28" s="26">
        <v>125591.1</v>
      </c>
      <c r="G28" s="6"/>
      <c r="H28" s="26">
        <v>139472.20000000001</v>
      </c>
      <c r="I28" s="26">
        <v>1372189.6</v>
      </c>
      <c r="J28" s="61"/>
      <c r="K28" s="26">
        <v>1673.7</v>
      </c>
      <c r="L28" s="26">
        <v>53278</v>
      </c>
      <c r="M28" s="6"/>
      <c r="N28" s="26">
        <v>3533.8</v>
      </c>
      <c r="O28" s="6">
        <v>9045.2999999999993</v>
      </c>
      <c r="P28" s="49"/>
      <c r="Q28" s="26">
        <v>8130.4</v>
      </c>
      <c r="R28" s="27"/>
      <c r="S28" s="28"/>
    </row>
    <row r="29" spans="1:19" s="11" customFormat="1" ht="11.25" customHeight="1" x14ac:dyDescent="0.2">
      <c r="A29" s="14">
        <v>24</v>
      </c>
      <c r="B29" s="14" t="s">
        <v>35</v>
      </c>
      <c r="C29" s="25">
        <v>975</v>
      </c>
      <c r="D29" s="14"/>
      <c r="E29" s="26">
        <v>894.7</v>
      </c>
      <c r="F29" s="26">
        <v>175499.6</v>
      </c>
      <c r="G29" s="6"/>
      <c r="H29" s="26">
        <v>194897</v>
      </c>
      <c r="I29" s="26">
        <v>768887</v>
      </c>
      <c r="J29" s="61"/>
      <c r="K29" s="26">
        <v>937.8</v>
      </c>
      <c r="L29" s="26">
        <v>376049</v>
      </c>
      <c r="M29" s="6"/>
      <c r="N29" s="26">
        <v>24942.2</v>
      </c>
      <c r="O29" s="6">
        <v>13724.6</v>
      </c>
      <c r="P29" s="49"/>
      <c r="Q29" s="26">
        <v>12336.4</v>
      </c>
      <c r="R29" s="27"/>
      <c r="S29" s="28"/>
    </row>
    <row r="30" spans="1:19" s="11" customFormat="1" ht="11.25" customHeight="1" x14ac:dyDescent="0.2">
      <c r="A30" s="14">
        <v>25</v>
      </c>
      <c r="B30" s="14" t="s">
        <v>36</v>
      </c>
      <c r="C30" s="25">
        <v>7808</v>
      </c>
      <c r="D30" s="14"/>
      <c r="E30" s="26">
        <v>7164.9</v>
      </c>
      <c r="F30" s="26">
        <v>323643.2</v>
      </c>
      <c r="G30" s="6"/>
      <c r="H30" s="26">
        <v>359414.3</v>
      </c>
      <c r="I30" s="26">
        <v>4274412</v>
      </c>
      <c r="J30" s="61"/>
      <c r="K30" s="26">
        <v>5213.5</v>
      </c>
      <c r="L30" s="26">
        <v>171088.8</v>
      </c>
      <c r="M30" s="6"/>
      <c r="N30" s="26">
        <v>11347.8</v>
      </c>
      <c r="O30" s="6">
        <v>23155</v>
      </c>
      <c r="P30" s="49"/>
      <c r="Q30" s="26">
        <v>20812.900000000001</v>
      </c>
      <c r="R30" s="27"/>
      <c r="S30" s="28"/>
    </row>
    <row r="31" spans="1:19" s="11" customFormat="1" ht="11.25" customHeight="1" x14ac:dyDescent="0.2">
      <c r="A31" s="14">
        <v>26</v>
      </c>
      <c r="B31" s="14" t="s">
        <v>37</v>
      </c>
      <c r="C31" s="25">
        <v>2334</v>
      </c>
      <c r="D31" s="14"/>
      <c r="E31" s="26">
        <v>2141.8000000000002</v>
      </c>
      <c r="F31" s="26">
        <v>77108.399999999994</v>
      </c>
      <c r="G31" s="6"/>
      <c r="H31" s="26">
        <v>85630.9</v>
      </c>
      <c r="I31" s="26">
        <v>744501</v>
      </c>
      <c r="J31" s="61"/>
      <c r="K31" s="26">
        <v>908.1</v>
      </c>
      <c r="L31" s="26">
        <v>67838.7</v>
      </c>
      <c r="M31" s="6"/>
      <c r="N31" s="26">
        <v>4499.5</v>
      </c>
      <c r="O31" s="6">
        <v>6551.6</v>
      </c>
      <c r="P31" s="49"/>
      <c r="Q31" s="26">
        <v>5888.9</v>
      </c>
      <c r="R31" s="27"/>
      <c r="S31" s="28"/>
    </row>
    <row r="32" spans="1:19" s="11" customFormat="1" ht="11.25" customHeight="1" x14ac:dyDescent="0.2">
      <c r="A32" s="14">
        <v>27</v>
      </c>
      <c r="B32" s="14" t="s">
        <v>38</v>
      </c>
      <c r="C32" s="25">
        <v>10935</v>
      </c>
      <c r="D32" s="14"/>
      <c r="E32" s="26">
        <v>10034.4</v>
      </c>
      <c r="F32" s="26">
        <v>564314.30000000005</v>
      </c>
      <c r="G32" s="6"/>
      <c r="H32" s="26">
        <v>626686</v>
      </c>
      <c r="I32" s="26">
        <v>6596525</v>
      </c>
      <c r="J32" s="61"/>
      <c r="K32" s="26">
        <v>8045.8</v>
      </c>
      <c r="L32" s="26">
        <v>419848</v>
      </c>
      <c r="M32" s="6"/>
      <c r="N32" s="26">
        <v>27847.3</v>
      </c>
      <c r="O32" s="6">
        <v>31751.7</v>
      </c>
      <c r="P32" s="49"/>
      <c r="Q32" s="26">
        <v>28540.1</v>
      </c>
      <c r="R32" s="27"/>
      <c r="S32" s="28"/>
    </row>
    <row r="33" spans="1:19" s="11" customFormat="1" ht="11.25" customHeight="1" x14ac:dyDescent="0.2">
      <c r="A33" s="14">
        <v>28</v>
      </c>
      <c r="B33" s="14" t="s">
        <v>39</v>
      </c>
      <c r="C33" s="25">
        <v>3062</v>
      </c>
      <c r="D33" s="14"/>
      <c r="E33" s="26">
        <v>2809.8</v>
      </c>
      <c r="F33" s="26">
        <v>98740.9</v>
      </c>
      <c r="G33" s="6"/>
      <c r="H33" s="26">
        <v>109654.39999999999</v>
      </c>
      <c r="I33" s="26">
        <v>1172024</v>
      </c>
      <c r="J33" s="61"/>
      <c r="K33" s="26">
        <v>1429.5</v>
      </c>
      <c r="L33" s="26">
        <v>59538.1</v>
      </c>
      <c r="M33" s="6"/>
      <c r="N33" s="26">
        <v>3949</v>
      </c>
      <c r="O33" s="6">
        <v>7502.3</v>
      </c>
      <c r="P33" s="49"/>
      <c r="Q33" s="26">
        <v>6743.5</v>
      </c>
      <c r="R33" s="27"/>
      <c r="S33" s="28"/>
    </row>
    <row r="34" spans="1:19" s="11" customFormat="1" ht="11.25" customHeight="1" x14ac:dyDescent="0.2">
      <c r="A34" s="14">
        <v>29</v>
      </c>
      <c r="B34" s="14" t="s">
        <v>40</v>
      </c>
      <c r="C34" s="25">
        <v>1537</v>
      </c>
      <c r="D34" s="14"/>
      <c r="E34" s="26">
        <v>1410.4</v>
      </c>
      <c r="F34" s="26">
        <v>73809</v>
      </c>
      <c r="G34" s="6"/>
      <c r="H34" s="26">
        <v>81966.8</v>
      </c>
      <c r="I34" s="26">
        <v>863592</v>
      </c>
      <c r="J34" s="61"/>
      <c r="K34" s="26">
        <v>1053.3</v>
      </c>
      <c r="L34" s="26">
        <v>208539.4</v>
      </c>
      <c r="M34" s="6"/>
      <c r="N34" s="26">
        <v>13831.8</v>
      </c>
      <c r="O34" s="6">
        <v>14012</v>
      </c>
      <c r="P34" s="49"/>
      <c r="Q34" s="26">
        <v>12594.7</v>
      </c>
      <c r="R34" s="27"/>
      <c r="S34" s="28"/>
    </row>
    <row r="35" spans="1:19" s="11" customFormat="1" ht="11.25" customHeight="1" x14ac:dyDescent="0.2">
      <c r="A35" s="14">
        <v>30</v>
      </c>
      <c r="B35" s="14" t="s">
        <v>41</v>
      </c>
      <c r="C35" s="25">
        <v>11968</v>
      </c>
      <c r="D35" s="14"/>
      <c r="E35" s="26">
        <v>10982.3</v>
      </c>
      <c r="F35" s="26">
        <v>527861</v>
      </c>
      <c r="G35" s="6"/>
      <c r="H35" s="26">
        <v>586203.6</v>
      </c>
      <c r="I35" s="26">
        <v>5737939</v>
      </c>
      <c r="J35" s="61"/>
      <c r="K35" s="26">
        <v>6998.5</v>
      </c>
      <c r="L35" s="26">
        <v>232162</v>
      </c>
      <c r="M35" s="6"/>
      <c r="N35" s="26">
        <v>15398.6</v>
      </c>
      <c r="O35" s="6">
        <v>34682.6</v>
      </c>
      <c r="P35" s="49"/>
      <c r="Q35" s="26">
        <v>31174.5</v>
      </c>
      <c r="R35" s="27"/>
      <c r="S35" s="28"/>
    </row>
    <row r="36" spans="1:19" s="11" customFormat="1" ht="11.25" customHeight="1" x14ac:dyDescent="0.2">
      <c r="A36" s="14">
        <v>31</v>
      </c>
      <c r="B36" s="14" t="s">
        <v>42</v>
      </c>
      <c r="C36" s="25">
        <v>1194</v>
      </c>
      <c r="D36" s="14"/>
      <c r="E36" s="26">
        <v>1095.7</v>
      </c>
      <c r="F36" s="26">
        <v>154737.70000000001</v>
      </c>
      <c r="G36" s="6"/>
      <c r="H36" s="26">
        <v>171840.3</v>
      </c>
      <c r="I36" s="26">
        <v>1047869.2</v>
      </c>
      <c r="J36" s="61"/>
      <c r="K36" s="26">
        <v>1278.0999999999999</v>
      </c>
      <c r="L36" s="26">
        <v>771569.4</v>
      </c>
      <c r="M36" s="6"/>
      <c r="N36" s="26">
        <v>51175.9</v>
      </c>
      <c r="O36" s="6">
        <v>22246.2</v>
      </c>
      <c r="P36" s="49"/>
      <c r="Q36" s="26">
        <v>19996</v>
      </c>
      <c r="R36" s="27"/>
      <c r="S36" s="28"/>
    </row>
    <row r="37" spans="1:19" s="11" customFormat="1" ht="11.25" customHeight="1" x14ac:dyDescent="0.2">
      <c r="A37" s="14">
        <v>32</v>
      </c>
      <c r="B37" s="14" t="s">
        <v>43</v>
      </c>
      <c r="C37" s="25">
        <v>0</v>
      </c>
      <c r="D37" s="14"/>
      <c r="E37" s="26">
        <v>0</v>
      </c>
      <c r="F37" s="26">
        <v>0</v>
      </c>
      <c r="G37" s="6"/>
      <c r="H37" s="26">
        <v>0</v>
      </c>
      <c r="I37" s="26">
        <v>0</v>
      </c>
      <c r="J37" s="61"/>
      <c r="K37" s="26">
        <v>0</v>
      </c>
      <c r="L37" s="26">
        <v>0</v>
      </c>
      <c r="M37" s="6"/>
      <c r="N37" s="26">
        <v>0</v>
      </c>
      <c r="O37" s="6">
        <v>0</v>
      </c>
      <c r="P37" s="49"/>
      <c r="Q37" s="26">
        <v>0</v>
      </c>
      <c r="R37" s="27"/>
      <c r="S37" s="28"/>
    </row>
    <row r="38" spans="1:19" s="11" customFormat="1" ht="11.25" customHeight="1" x14ac:dyDescent="0.2">
      <c r="A38" s="14">
        <v>33</v>
      </c>
      <c r="B38" s="14" t="s">
        <v>44</v>
      </c>
      <c r="C38" s="25">
        <v>4945</v>
      </c>
      <c r="D38" s="14"/>
      <c r="E38" s="26">
        <v>4537.7</v>
      </c>
      <c r="F38" s="26">
        <v>294103.2</v>
      </c>
      <c r="G38" s="6"/>
      <c r="H38" s="26">
        <v>326609.40000000002</v>
      </c>
      <c r="I38" s="26">
        <v>2454869</v>
      </c>
      <c r="J38" s="61"/>
      <c r="K38" s="26">
        <v>2994.2</v>
      </c>
      <c r="L38" s="26">
        <v>180727</v>
      </c>
      <c r="M38" s="6"/>
      <c r="N38" s="26">
        <v>11987.1</v>
      </c>
      <c r="O38" s="6">
        <v>14308.7</v>
      </c>
      <c r="P38" s="49"/>
      <c r="Q38" s="26">
        <v>12861.4</v>
      </c>
      <c r="R38" s="27"/>
      <c r="S38" s="28"/>
    </row>
    <row r="39" spans="1:19" s="11" customFormat="1" ht="11.25" customHeight="1" x14ac:dyDescent="0.2">
      <c r="A39" s="14">
        <v>34</v>
      </c>
      <c r="B39" s="14" t="s">
        <v>45</v>
      </c>
      <c r="C39" s="25">
        <v>5420.8</v>
      </c>
      <c r="D39" s="14"/>
      <c r="E39" s="26">
        <v>4974.3</v>
      </c>
      <c r="F39" s="26">
        <v>258545.5</v>
      </c>
      <c r="G39" s="6"/>
      <c r="H39" s="26">
        <v>287121.59999999998</v>
      </c>
      <c r="I39" s="26">
        <v>2796244.6</v>
      </c>
      <c r="J39" s="61"/>
      <c r="K39" s="26">
        <v>3410.6</v>
      </c>
      <c r="L39" s="26">
        <v>53335</v>
      </c>
      <c r="M39" s="6"/>
      <c r="N39" s="26">
        <v>3537.6</v>
      </c>
      <c r="O39" s="6">
        <v>19447.3</v>
      </c>
      <c r="P39" s="49"/>
      <c r="Q39" s="26">
        <v>17480.2</v>
      </c>
      <c r="R39" s="27"/>
      <c r="S39" s="28"/>
    </row>
    <row r="40" spans="1:19" s="11" customFormat="1" ht="11.25" customHeight="1" x14ac:dyDescent="0.2">
      <c r="A40" s="14">
        <v>35</v>
      </c>
      <c r="B40" s="14" t="s">
        <v>46</v>
      </c>
      <c r="C40" s="25">
        <v>1123</v>
      </c>
      <c r="D40" s="14"/>
      <c r="E40" s="26">
        <v>1030.5</v>
      </c>
      <c r="F40" s="26">
        <v>98630.9</v>
      </c>
      <c r="G40" s="6"/>
      <c r="H40" s="26">
        <v>109532.2</v>
      </c>
      <c r="I40" s="26">
        <v>822155.4</v>
      </c>
      <c r="J40" s="61"/>
      <c r="K40" s="26">
        <v>1002.8</v>
      </c>
      <c r="L40" s="26">
        <v>210371</v>
      </c>
      <c r="M40" s="6"/>
      <c r="N40" s="26">
        <v>13953.3</v>
      </c>
      <c r="O40" s="6">
        <v>15941.3</v>
      </c>
      <c r="P40" s="49"/>
      <c r="Q40" s="26">
        <v>14328.9</v>
      </c>
      <c r="R40" s="27"/>
      <c r="S40" s="28"/>
    </row>
    <row r="41" spans="1:19" s="11" customFormat="1" ht="11.25" customHeight="1" x14ac:dyDescent="0.2">
      <c r="A41" s="14">
        <v>36</v>
      </c>
      <c r="B41" s="14" t="s">
        <v>47</v>
      </c>
      <c r="C41" s="25">
        <v>1636</v>
      </c>
      <c r="D41" s="14"/>
      <c r="E41" s="26">
        <v>1501.3</v>
      </c>
      <c r="F41" s="26">
        <v>146421.20000000001</v>
      </c>
      <c r="G41" s="6"/>
      <c r="H41" s="26">
        <v>162604.6</v>
      </c>
      <c r="I41" s="26">
        <v>1156994</v>
      </c>
      <c r="J41" s="61"/>
      <c r="K41" s="26">
        <v>1411.2</v>
      </c>
      <c r="L41" s="26">
        <v>162980</v>
      </c>
      <c r="M41" s="6"/>
      <c r="N41" s="26">
        <v>10810</v>
      </c>
      <c r="O41" s="6">
        <v>8505.5</v>
      </c>
      <c r="P41" s="49"/>
      <c r="Q41" s="26">
        <v>7645.2</v>
      </c>
      <c r="R41" s="27"/>
      <c r="S41" s="28"/>
    </row>
    <row r="42" spans="1:19" s="11" customFormat="1" ht="11.25" customHeight="1" x14ac:dyDescent="0.2">
      <c r="A42" s="14">
        <v>37</v>
      </c>
      <c r="B42" s="14" t="s">
        <v>48</v>
      </c>
      <c r="C42" s="25">
        <v>4070</v>
      </c>
      <c r="D42" s="14"/>
      <c r="E42" s="26">
        <v>3734.8</v>
      </c>
      <c r="F42" s="26">
        <v>178377.1</v>
      </c>
      <c r="G42" s="6"/>
      <c r="H42" s="26">
        <v>198092.5</v>
      </c>
      <c r="I42" s="26">
        <v>2372654.5</v>
      </c>
      <c r="J42" s="61"/>
      <c r="K42" s="26">
        <v>2893.9</v>
      </c>
      <c r="L42" s="26">
        <v>33824</v>
      </c>
      <c r="M42" s="6"/>
      <c r="N42" s="26">
        <v>2243.4</v>
      </c>
      <c r="O42" s="6">
        <v>16219.3</v>
      </c>
      <c r="P42" s="49"/>
      <c r="Q42" s="26">
        <v>14578.7</v>
      </c>
      <c r="R42" s="27"/>
      <c r="S42" s="28"/>
    </row>
    <row r="43" spans="1:19" s="11" customFormat="1" ht="11.25" customHeight="1" x14ac:dyDescent="0.2">
      <c r="A43" s="14">
        <v>38</v>
      </c>
      <c r="B43" s="14" t="s">
        <v>49</v>
      </c>
      <c r="C43" s="25">
        <v>151511</v>
      </c>
      <c r="D43" s="14"/>
      <c r="E43" s="26">
        <v>139032.1</v>
      </c>
      <c r="F43" s="26">
        <v>4015797.7</v>
      </c>
      <c r="G43" s="6"/>
      <c r="H43" s="26">
        <v>4459649.7</v>
      </c>
      <c r="I43" s="26">
        <v>44694472</v>
      </c>
      <c r="J43" s="61"/>
      <c r="K43" s="26">
        <v>54513.7</v>
      </c>
      <c r="L43" s="26">
        <v>214159</v>
      </c>
      <c r="M43" s="6"/>
      <c r="N43" s="26">
        <v>14204.5</v>
      </c>
      <c r="O43" s="6">
        <v>216615</v>
      </c>
      <c r="P43" s="49"/>
      <c r="Q43" s="26">
        <v>194704.7</v>
      </c>
      <c r="R43" s="27"/>
      <c r="S43" s="28"/>
    </row>
    <row r="44" spans="1:19" s="11" customFormat="1" ht="11.25" customHeight="1" x14ac:dyDescent="0.2">
      <c r="A44" s="14">
        <v>39</v>
      </c>
      <c r="B44" s="14" t="s">
        <v>50</v>
      </c>
      <c r="C44" s="25">
        <v>755418.1</v>
      </c>
      <c r="D44" s="14"/>
      <c r="E44" s="26">
        <v>693199.5</v>
      </c>
      <c r="F44" s="26">
        <v>23281774.100000001</v>
      </c>
      <c r="G44" s="6"/>
      <c r="H44" s="26">
        <v>25855026.800000001</v>
      </c>
      <c r="I44" s="26">
        <v>225690760.30000001</v>
      </c>
      <c r="J44" s="61"/>
      <c r="K44" s="26">
        <v>275274.3</v>
      </c>
      <c r="L44" s="26">
        <v>273755.2</v>
      </c>
      <c r="M44" s="6"/>
      <c r="N44" s="26">
        <v>18157.400000000001</v>
      </c>
      <c r="O44" s="6">
        <v>493564.8</v>
      </c>
      <c r="P44" s="49"/>
      <c r="Q44" s="26">
        <v>443641.5</v>
      </c>
      <c r="R44" s="27"/>
      <c r="S44" s="28"/>
    </row>
    <row r="45" spans="1:19" s="11" customFormat="1" ht="11.25" customHeight="1" x14ac:dyDescent="0.2">
      <c r="A45" s="14">
        <v>40</v>
      </c>
      <c r="B45" s="15" t="s">
        <v>51</v>
      </c>
      <c r="C45" s="25">
        <v>202</v>
      </c>
      <c r="D45" s="14"/>
      <c r="E45" s="26">
        <v>185.4</v>
      </c>
      <c r="F45" s="26">
        <v>49559.9</v>
      </c>
      <c r="G45" s="6"/>
      <c r="H45" s="26">
        <v>55037.599999999999</v>
      </c>
      <c r="I45" s="26">
        <v>132471</v>
      </c>
      <c r="J45" s="61"/>
      <c r="K45" s="26">
        <v>161.6</v>
      </c>
      <c r="L45" s="26">
        <v>503.2</v>
      </c>
      <c r="M45" s="6"/>
      <c r="N45" s="26">
        <v>33.4</v>
      </c>
      <c r="O45" s="6">
        <v>335.4</v>
      </c>
      <c r="P45" s="49"/>
      <c r="Q45" s="26">
        <v>301.5</v>
      </c>
      <c r="R45" s="29"/>
    </row>
    <row r="46" spans="1:19" s="11" customFormat="1" ht="11.25" customHeight="1" x14ac:dyDescent="0.2">
      <c r="A46" s="14">
        <v>41</v>
      </c>
      <c r="B46" s="15" t="s">
        <v>52</v>
      </c>
      <c r="C46" s="25">
        <v>1304</v>
      </c>
      <c r="D46" s="14"/>
      <c r="E46" s="26">
        <v>1196.5999999999999</v>
      </c>
      <c r="F46" s="26">
        <v>82476.2</v>
      </c>
      <c r="G46" s="6"/>
      <c r="H46" s="26">
        <v>91592</v>
      </c>
      <c r="I46" s="26">
        <v>864450</v>
      </c>
      <c r="J46" s="61"/>
      <c r="K46" s="26">
        <v>1054.4000000000001</v>
      </c>
      <c r="L46" s="26">
        <v>0</v>
      </c>
      <c r="M46" s="6"/>
      <c r="N46" s="26">
        <v>0</v>
      </c>
      <c r="O46" s="6">
        <v>661.7</v>
      </c>
      <c r="P46" s="49"/>
      <c r="Q46" s="26">
        <v>594.79999999999995</v>
      </c>
      <c r="R46" s="29"/>
    </row>
    <row r="47" spans="1:19" s="11" customFormat="1" ht="11.25" customHeight="1" x14ac:dyDescent="0.2">
      <c r="A47" s="14">
        <v>42</v>
      </c>
      <c r="B47" s="15" t="s">
        <v>53</v>
      </c>
      <c r="C47" s="25">
        <v>1841.6</v>
      </c>
      <c r="D47" s="14"/>
      <c r="E47" s="26">
        <v>1689.9</v>
      </c>
      <c r="F47" s="26">
        <v>51830.9</v>
      </c>
      <c r="G47" s="6"/>
      <c r="H47" s="26">
        <v>57559.6</v>
      </c>
      <c r="I47" s="26">
        <v>170369.2</v>
      </c>
      <c r="J47" s="61"/>
      <c r="K47" s="26">
        <v>207.8</v>
      </c>
      <c r="L47" s="26">
        <v>0</v>
      </c>
      <c r="M47" s="6"/>
      <c r="N47" s="26">
        <v>0</v>
      </c>
      <c r="O47" s="6">
        <v>2292</v>
      </c>
      <c r="P47" s="49"/>
      <c r="Q47" s="26">
        <v>2060.1999999999998</v>
      </c>
      <c r="R47" s="29"/>
    </row>
    <row r="48" spans="1:19" s="11" customFormat="1" ht="11.25" customHeight="1" x14ac:dyDescent="0.2">
      <c r="A48" s="30"/>
      <c r="B48" s="60" t="s">
        <v>54</v>
      </c>
      <c r="C48" s="53">
        <f>SUM(C6:C47)</f>
        <v>1250133.4000000001</v>
      </c>
      <c r="D48" s="54">
        <v>1147168.5999999999</v>
      </c>
      <c r="E48" s="53">
        <f>SUM(E6:E47)</f>
        <v>1147168.8999999999</v>
      </c>
      <c r="F48" s="53">
        <f>SUM(F6:F47)</f>
        <v>40536144.5</v>
      </c>
      <c r="G48" s="54">
        <v>45016462.100000001</v>
      </c>
      <c r="H48" s="53">
        <f>SUM(H6:H47)</f>
        <v>45016462</v>
      </c>
      <c r="I48" s="53">
        <f>SUM(I6:I47)</f>
        <v>393471575</v>
      </c>
      <c r="J48" s="55">
        <v>479916.00000000006</v>
      </c>
      <c r="K48" s="53">
        <f>SUM(K6:K47)</f>
        <v>479916.2</v>
      </c>
      <c r="L48" s="53">
        <f>SUM(L6:L47)</f>
        <v>6864233.9000000004</v>
      </c>
      <c r="M48" s="55">
        <v>910568.29999999981</v>
      </c>
      <c r="N48" s="53">
        <f>SUM(N6:N47)</f>
        <v>455284.29999999993</v>
      </c>
      <c r="O48" s="53">
        <f>SUM(O6:O47)</f>
        <v>1551629</v>
      </c>
      <c r="P48" s="54">
        <v>1394684.1000000003</v>
      </c>
      <c r="Q48" s="53">
        <f>SUM(Q6:Q47)</f>
        <v>1394684</v>
      </c>
      <c r="R48" s="31"/>
    </row>
  </sheetData>
  <mergeCells count="2">
    <mergeCell ref="L1:Q1"/>
    <mergeCell ref="L2:Q2"/>
  </mergeCells>
  <printOptions horizontalCentered="1" verticalCentered="1"/>
  <pageMargins left="0" right="0" top="0" bottom="0" header="0" footer="0"/>
  <pageSetup paperSize="9" scale="81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view="pageBreakPreview" zoomScale="85" zoomScaleNormal="100" zoomScaleSheetLayoutView="85" workbookViewId="0">
      <pane xSplit="2" ySplit="5" topLeftCell="C6" activePane="bottomRight" state="frozen"/>
      <selection activeCell="F6" sqref="F6"/>
      <selection pane="topRight" activeCell="F6" sqref="F6"/>
      <selection pane="bottomLeft" activeCell="F6" sqref="F6"/>
      <selection pane="bottomRight" activeCell="F6" sqref="F6"/>
    </sheetView>
  </sheetViews>
  <sheetFormatPr defaultColWidth="8" defaultRowHeight="11.25" x14ac:dyDescent="0.2"/>
  <cols>
    <col min="1" max="1" width="3.28515625" style="50" customWidth="1"/>
    <col min="2" max="2" width="22.140625" style="50" customWidth="1"/>
    <col min="3" max="3" width="14.28515625" style="46" customWidth="1"/>
    <col min="4" max="4" width="14.7109375" style="46" customWidth="1"/>
    <col min="5" max="5" width="13.7109375" style="46" customWidth="1"/>
    <col min="6" max="6" width="17" style="46" customWidth="1"/>
    <col min="7" max="7" width="13.28515625" style="50" customWidth="1"/>
    <col min="8" max="8" width="10.85546875" style="50" customWidth="1"/>
    <col min="9" max="9" width="13.140625" style="50" customWidth="1"/>
    <col min="10" max="10" width="13.7109375" style="50" customWidth="1"/>
    <col min="11" max="12" width="8" style="50"/>
    <col min="13" max="13" width="8.28515625" style="50" bestFit="1" customWidth="1"/>
    <col min="14" max="16384" width="8" style="50"/>
  </cols>
  <sheetData>
    <row r="1" spans="1:13" ht="15.75" customHeight="1" x14ac:dyDescent="0.2">
      <c r="B1" s="78" t="s">
        <v>70</v>
      </c>
      <c r="C1" s="78"/>
      <c r="D1" s="78"/>
      <c r="E1" s="78"/>
      <c r="F1" s="78"/>
      <c r="G1" s="78"/>
      <c r="H1" s="78"/>
      <c r="I1" s="78"/>
      <c r="J1" s="78"/>
    </row>
    <row r="3" spans="1:13" ht="34.5" customHeight="1" x14ac:dyDescent="0.2">
      <c r="A3" s="71" t="s">
        <v>1</v>
      </c>
      <c r="B3" s="71" t="s">
        <v>56</v>
      </c>
      <c r="C3" s="71" t="s">
        <v>115</v>
      </c>
      <c r="D3" s="79" t="s">
        <v>125</v>
      </c>
      <c r="E3" s="79"/>
      <c r="F3" s="79"/>
      <c r="G3" s="79"/>
      <c r="H3" s="79"/>
      <c r="I3" s="79"/>
      <c r="J3" s="80" t="s">
        <v>110</v>
      </c>
    </row>
    <row r="4" spans="1:13" ht="84.75" customHeight="1" x14ac:dyDescent="0.2">
      <c r="A4" s="71"/>
      <c r="B4" s="71"/>
      <c r="C4" s="71"/>
      <c r="D4" s="56" t="s">
        <v>109</v>
      </c>
      <c r="E4" s="57" t="s">
        <v>71</v>
      </c>
      <c r="F4" s="58" t="s">
        <v>126</v>
      </c>
      <c r="G4" s="58" t="s">
        <v>72</v>
      </c>
      <c r="H4" s="58" t="s">
        <v>73</v>
      </c>
      <c r="I4" s="58" t="s">
        <v>74</v>
      </c>
      <c r="J4" s="80"/>
    </row>
    <row r="5" spans="1:13" s="62" customFormat="1" ht="22.5" x14ac:dyDescent="0.2">
      <c r="A5" s="56">
        <v>1</v>
      </c>
      <c r="B5" s="56">
        <v>2</v>
      </c>
      <c r="C5" s="56">
        <v>3</v>
      </c>
      <c r="D5" s="56">
        <v>4</v>
      </c>
      <c r="E5" s="32">
        <v>5</v>
      </c>
      <c r="F5" s="32">
        <v>6</v>
      </c>
      <c r="G5" s="32">
        <v>7</v>
      </c>
      <c r="H5" s="33">
        <v>8</v>
      </c>
      <c r="I5" s="33" t="s">
        <v>75</v>
      </c>
      <c r="J5" s="32" t="s">
        <v>76</v>
      </c>
    </row>
    <row r="6" spans="1:13" x14ac:dyDescent="0.2">
      <c r="A6" s="34">
        <v>1</v>
      </c>
      <c r="B6" s="35" t="s">
        <v>12</v>
      </c>
      <c r="C6" s="36">
        <v>14589</v>
      </c>
      <c r="D6" s="37">
        <v>1850</v>
      </c>
      <c r="E6" s="38">
        <v>58865.7</v>
      </c>
      <c r="F6" s="37">
        <v>1068.4000000000001</v>
      </c>
      <c r="G6" s="37">
        <v>1637.9</v>
      </c>
      <c r="H6" s="37">
        <v>2883.3</v>
      </c>
      <c r="I6" s="39">
        <f>SUM(D6:H6)</f>
        <v>66305.3</v>
      </c>
      <c r="J6" s="40">
        <v>0.63326792977453572</v>
      </c>
      <c r="K6" s="63"/>
      <c r="L6" s="51"/>
      <c r="M6" s="63"/>
    </row>
    <row r="7" spans="1:13" x14ac:dyDescent="0.2">
      <c r="A7" s="34">
        <v>2</v>
      </c>
      <c r="B7" s="35" t="s">
        <v>13</v>
      </c>
      <c r="C7" s="36">
        <v>19996</v>
      </c>
      <c r="D7" s="37">
        <v>3192.5</v>
      </c>
      <c r="E7" s="38">
        <v>72371.899999999994</v>
      </c>
      <c r="F7" s="37">
        <v>2007.1</v>
      </c>
      <c r="G7" s="37">
        <v>20964.8</v>
      </c>
      <c r="H7" s="37">
        <v>22506.3</v>
      </c>
      <c r="I7" s="39">
        <f t="shared" ref="I7:I47" si="0">SUM(D7:H7)</f>
        <v>121042.6</v>
      </c>
      <c r="J7" s="40">
        <v>0.84345106409350068</v>
      </c>
      <c r="K7" s="63"/>
      <c r="L7" s="51"/>
      <c r="M7" s="63"/>
    </row>
    <row r="8" spans="1:13" x14ac:dyDescent="0.2">
      <c r="A8" s="34">
        <v>3</v>
      </c>
      <c r="B8" s="35" t="s">
        <v>14</v>
      </c>
      <c r="C8" s="36">
        <v>36639</v>
      </c>
      <c r="D8" s="37">
        <v>7365.9</v>
      </c>
      <c r="E8" s="38">
        <v>131871.70000000001</v>
      </c>
      <c r="F8" s="37">
        <v>3975.9</v>
      </c>
      <c r="G8" s="37">
        <v>11044.8</v>
      </c>
      <c r="H8" s="37">
        <v>21573</v>
      </c>
      <c r="I8" s="39">
        <f t="shared" si="0"/>
        <v>175831.3</v>
      </c>
      <c r="J8" s="40">
        <v>0.66867848527051554</v>
      </c>
      <c r="K8" s="63"/>
      <c r="L8" s="51"/>
      <c r="M8" s="63"/>
    </row>
    <row r="9" spans="1:13" x14ac:dyDescent="0.2">
      <c r="A9" s="34">
        <v>4</v>
      </c>
      <c r="B9" s="35" t="s">
        <v>15</v>
      </c>
      <c r="C9" s="36">
        <v>26635</v>
      </c>
      <c r="D9" s="37">
        <v>5631.5</v>
      </c>
      <c r="E9" s="38">
        <v>77153.399999999994</v>
      </c>
      <c r="F9" s="37">
        <v>2075.1999999999998</v>
      </c>
      <c r="G9" s="37">
        <v>11090.1</v>
      </c>
      <c r="H9" s="37">
        <v>22871.200000000001</v>
      </c>
      <c r="I9" s="39">
        <f t="shared" si="0"/>
        <v>118821.4</v>
      </c>
      <c r="J9" s="40">
        <v>0.62159389266425846</v>
      </c>
      <c r="K9" s="63"/>
      <c r="L9" s="51"/>
      <c r="M9" s="63"/>
    </row>
    <row r="10" spans="1:13" x14ac:dyDescent="0.2">
      <c r="A10" s="34">
        <v>5</v>
      </c>
      <c r="B10" s="35" t="s">
        <v>16</v>
      </c>
      <c r="C10" s="36">
        <v>202565</v>
      </c>
      <c r="D10" s="37">
        <v>116778</v>
      </c>
      <c r="E10" s="38">
        <v>1362133.2</v>
      </c>
      <c r="F10" s="37">
        <v>39288.300000000003</v>
      </c>
      <c r="G10" s="37">
        <v>21185.200000000001</v>
      </c>
      <c r="H10" s="37">
        <v>156206.9</v>
      </c>
      <c r="I10" s="39">
        <f t="shared" si="0"/>
        <v>1695591.5999999999</v>
      </c>
      <c r="J10" s="40">
        <v>1.1663304733407893</v>
      </c>
      <c r="K10" s="63"/>
      <c r="L10" s="51"/>
      <c r="M10" s="63"/>
    </row>
    <row r="11" spans="1:13" x14ac:dyDescent="0.2">
      <c r="A11" s="34">
        <v>6</v>
      </c>
      <c r="B11" s="35" t="s">
        <v>17</v>
      </c>
      <c r="C11" s="36">
        <v>101616</v>
      </c>
      <c r="D11" s="37">
        <v>32996.400000000001</v>
      </c>
      <c r="E11" s="38">
        <v>375587.1</v>
      </c>
      <c r="F11" s="37">
        <v>15022.6</v>
      </c>
      <c r="G11" s="37">
        <v>24330.9</v>
      </c>
      <c r="H11" s="37">
        <v>52309.3</v>
      </c>
      <c r="I11" s="39">
        <f t="shared" si="0"/>
        <v>500246.3</v>
      </c>
      <c r="J11" s="40">
        <v>0.68594068767694283</v>
      </c>
      <c r="K11" s="63"/>
      <c r="L11" s="51"/>
      <c r="M11" s="63"/>
    </row>
    <row r="12" spans="1:13" x14ac:dyDescent="0.2">
      <c r="A12" s="34">
        <v>7</v>
      </c>
      <c r="B12" s="35" t="s">
        <v>18</v>
      </c>
      <c r="C12" s="36">
        <v>10273</v>
      </c>
      <c r="D12" s="37">
        <v>2071.1</v>
      </c>
      <c r="E12" s="38">
        <v>34248.5</v>
      </c>
      <c r="F12" s="37">
        <v>781.1</v>
      </c>
      <c r="G12" s="37">
        <v>4668.3999999999996</v>
      </c>
      <c r="H12" s="37">
        <v>7178.9</v>
      </c>
      <c r="I12" s="39">
        <f t="shared" si="0"/>
        <v>48948</v>
      </c>
      <c r="J12" s="40">
        <v>0.6638996474464478</v>
      </c>
      <c r="K12" s="63"/>
      <c r="L12" s="51"/>
      <c r="M12" s="63"/>
    </row>
    <row r="13" spans="1:13" x14ac:dyDescent="0.2">
      <c r="A13" s="34">
        <v>8</v>
      </c>
      <c r="B13" s="35" t="s">
        <v>19</v>
      </c>
      <c r="C13" s="36">
        <v>83081</v>
      </c>
      <c r="D13" s="37">
        <v>20825.8</v>
      </c>
      <c r="E13" s="38">
        <v>447191</v>
      </c>
      <c r="F13" s="37">
        <v>11084.4</v>
      </c>
      <c r="G13" s="37">
        <v>1044.3</v>
      </c>
      <c r="H13" s="37">
        <v>30627.599999999999</v>
      </c>
      <c r="I13" s="39">
        <f t="shared" si="0"/>
        <v>510773.1</v>
      </c>
      <c r="J13" s="40">
        <v>0.85662565416220104</v>
      </c>
      <c r="K13" s="63"/>
      <c r="L13" s="51"/>
      <c r="M13" s="63"/>
    </row>
    <row r="14" spans="1:13" x14ac:dyDescent="0.2">
      <c r="A14" s="34">
        <v>9</v>
      </c>
      <c r="B14" s="35" t="s">
        <v>20</v>
      </c>
      <c r="C14" s="36">
        <v>11246</v>
      </c>
      <c r="D14" s="37">
        <v>2529</v>
      </c>
      <c r="E14" s="38">
        <v>37893.9</v>
      </c>
      <c r="F14" s="37">
        <v>779.8</v>
      </c>
      <c r="G14" s="37">
        <v>4492.3</v>
      </c>
      <c r="H14" s="37">
        <v>7694.1</v>
      </c>
      <c r="I14" s="39">
        <f t="shared" si="0"/>
        <v>53389.100000000006</v>
      </c>
      <c r="J14" s="40">
        <v>0.66148392618003515</v>
      </c>
      <c r="K14" s="63"/>
      <c r="L14" s="51"/>
      <c r="M14" s="63"/>
    </row>
    <row r="15" spans="1:13" x14ac:dyDescent="0.2">
      <c r="A15" s="34">
        <v>10</v>
      </c>
      <c r="B15" s="35" t="s">
        <v>21</v>
      </c>
      <c r="C15" s="36">
        <v>16484</v>
      </c>
      <c r="D15" s="37">
        <v>1491.2</v>
      </c>
      <c r="E15" s="38">
        <v>55530.8</v>
      </c>
      <c r="F15" s="37">
        <v>1907</v>
      </c>
      <c r="G15" s="37">
        <v>2603.4</v>
      </c>
      <c r="H15" s="37">
        <v>6719.9</v>
      </c>
      <c r="I15" s="39">
        <f t="shared" si="0"/>
        <v>68252.3</v>
      </c>
      <c r="J15" s="40">
        <v>0.57692513446120963</v>
      </c>
      <c r="K15" s="63"/>
      <c r="L15" s="51"/>
      <c r="M15" s="63"/>
    </row>
    <row r="16" spans="1:13" x14ac:dyDescent="0.2">
      <c r="A16" s="34">
        <v>11</v>
      </c>
      <c r="B16" s="35" t="s">
        <v>22</v>
      </c>
      <c r="C16" s="36">
        <v>10392</v>
      </c>
      <c r="D16" s="37">
        <v>1676.5</v>
      </c>
      <c r="E16" s="38">
        <v>53338.9</v>
      </c>
      <c r="F16" s="37">
        <v>784.8</v>
      </c>
      <c r="G16" s="37">
        <v>8208.7000000000007</v>
      </c>
      <c r="H16" s="37">
        <v>8857.2999999999993</v>
      </c>
      <c r="I16" s="39">
        <f t="shared" si="0"/>
        <v>72866.200000000012</v>
      </c>
      <c r="J16" s="40">
        <v>0.97699368865188718</v>
      </c>
      <c r="K16" s="63"/>
      <c r="L16" s="51"/>
      <c r="M16" s="63"/>
    </row>
    <row r="17" spans="1:13" x14ac:dyDescent="0.2">
      <c r="A17" s="34">
        <v>12</v>
      </c>
      <c r="B17" s="35" t="s">
        <v>23</v>
      </c>
      <c r="C17" s="36">
        <v>17242</v>
      </c>
      <c r="D17" s="37">
        <v>3064.9</v>
      </c>
      <c r="E17" s="38">
        <v>75902</v>
      </c>
      <c r="F17" s="37">
        <v>1572.9</v>
      </c>
      <c r="G17" s="37">
        <v>29016.3</v>
      </c>
      <c r="H17" s="37">
        <v>26619.9</v>
      </c>
      <c r="I17" s="39">
        <f t="shared" si="0"/>
        <v>136176</v>
      </c>
      <c r="J17" s="40">
        <v>1.1004687316977142</v>
      </c>
      <c r="K17" s="63"/>
      <c r="L17" s="51"/>
      <c r="M17" s="63"/>
    </row>
    <row r="18" spans="1:13" x14ac:dyDescent="0.2">
      <c r="A18" s="34">
        <v>13</v>
      </c>
      <c r="B18" s="35" t="s">
        <v>24</v>
      </c>
      <c r="C18" s="36">
        <v>32990</v>
      </c>
      <c r="D18" s="37">
        <v>8700.5</v>
      </c>
      <c r="E18" s="38">
        <v>171936.9</v>
      </c>
      <c r="F18" s="37">
        <v>3671.2</v>
      </c>
      <c r="G18" s="37">
        <v>5472</v>
      </c>
      <c r="H18" s="37">
        <v>19765.099999999999</v>
      </c>
      <c r="I18" s="39">
        <f t="shared" si="0"/>
        <v>209545.7</v>
      </c>
      <c r="J18" s="40">
        <v>0.88503656236324801</v>
      </c>
      <c r="K18" s="63"/>
      <c r="L18" s="51"/>
      <c r="M18" s="63"/>
    </row>
    <row r="19" spans="1:13" x14ac:dyDescent="0.2">
      <c r="A19" s="34">
        <v>14</v>
      </c>
      <c r="B19" s="35" t="s">
        <v>25</v>
      </c>
      <c r="C19" s="36">
        <v>12757</v>
      </c>
      <c r="D19" s="37">
        <v>1732.5</v>
      </c>
      <c r="E19" s="38">
        <v>70790.100000000006</v>
      </c>
      <c r="F19" s="37">
        <v>1261.7</v>
      </c>
      <c r="G19" s="37">
        <v>1492.8</v>
      </c>
      <c r="H19" s="37">
        <v>11663.7</v>
      </c>
      <c r="I19" s="39">
        <f t="shared" si="0"/>
        <v>86940.800000000003</v>
      </c>
      <c r="J19" s="40">
        <v>0.94959813139471128</v>
      </c>
      <c r="K19" s="63"/>
      <c r="L19" s="51"/>
      <c r="M19" s="63"/>
    </row>
    <row r="20" spans="1:13" x14ac:dyDescent="0.2">
      <c r="A20" s="34">
        <v>15</v>
      </c>
      <c r="B20" s="35" t="s">
        <v>26</v>
      </c>
      <c r="C20" s="36">
        <v>28225</v>
      </c>
      <c r="D20" s="37">
        <v>5191.1000000000004</v>
      </c>
      <c r="E20" s="38">
        <v>131887.4</v>
      </c>
      <c r="F20" s="37">
        <v>3105.5</v>
      </c>
      <c r="G20" s="37">
        <v>20441.3</v>
      </c>
      <c r="H20" s="37">
        <v>21743.200000000001</v>
      </c>
      <c r="I20" s="39">
        <f t="shared" si="0"/>
        <v>182368.5</v>
      </c>
      <c r="J20" s="40">
        <v>0.90028631825323657</v>
      </c>
      <c r="K20" s="63"/>
      <c r="L20" s="51"/>
      <c r="M20" s="63"/>
    </row>
    <row r="21" spans="1:13" x14ac:dyDescent="0.2">
      <c r="A21" s="34">
        <v>16</v>
      </c>
      <c r="B21" s="35" t="s">
        <v>27</v>
      </c>
      <c r="C21" s="36">
        <v>43319</v>
      </c>
      <c r="D21" s="37">
        <v>7608.1</v>
      </c>
      <c r="E21" s="38">
        <v>122746</v>
      </c>
      <c r="F21" s="37">
        <v>4877.6000000000004</v>
      </c>
      <c r="G21" s="37">
        <v>7904.3</v>
      </c>
      <c r="H21" s="37">
        <v>16440.900000000001</v>
      </c>
      <c r="I21" s="39">
        <f t="shared" si="0"/>
        <v>159576.9</v>
      </c>
      <c r="J21" s="40">
        <v>0.51328240391205393</v>
      </c>
      <c r="K21" s="63"/>
      <c r="L21" s="51"/>
      <c r="M21" s="63"/>
    </row>
    <row r="22" spans="1:13" x14ac:dyDescent="0.2">
      <c r="A22" s="34">
        <v>17</v>
      </c>
      <c r="B22" s="35" t="s">
        <v>28</v>
      </c>
      <c r="C22" s="36">
        <v>31634</v>
      </c>
      <c r="D22" s="37">
        <v>5375.5</v>
      </c>
      <c r="E22" s="38">
        <v>102723.4</v>
      </c>
      <c r="F22" s="37">
        <v>2647.4</v>
      </c>
      <c r="G22" s="37">
        <v>4002</v>
      </c>
      <c r="H22" s="37">
        <v>33224.199999999997</v>
      </c>
      <c r="I22" s="39">
        <f t="shared" si="0"/>
        <v>147972.5</v>
      </c>
      <c r="J22" s="40">
        <v>0.65176596164092793</v>
      </c>
      <c r="K22" s="63"/>
      <c r="L22" s="51"/>
      <c r="M22" s="63"/>
    </row>
    <row r="23" spans="1:13" x14ac:dyDescent="0.2">
      <c r="A23" s="34">
        <v>18</v>
      </c>
      <c r="B23" s="35" t="s">
        <v>29</v>
      </c>
      <c r="C23" s="36">
        <v>9307</v>
      </c>
      <c r="D23" s="37">
        <v>774.5</v>
      </c>
      <c r="E23" s="38">
        <v>35380.1</v>
      </c>
      <c r="F23" s="37">
        <v>987.2</v>
      </c>
      <c r="G23" s="37">
        <v>1173</v>
      </c>
      <c r="H23" s="37">
        <v>9136.2000000000007</v>
      </c>
      <c r="I23" s="39">
        <f t="shared" si="0"/>
        <v>47451</v>
      </c>
      <c r="J23" s="40">
        <v>0.71039587370294599</v>
      </c>
      <c r="K23" s="63"/>
      <c r="L23" s="51"/>
      <c r="M23" s="63"/>
    </row>
    <row r="24" spans="1:13" x14ac:dyDescent="0.2">
      <c r="A24" s="34">
        <v>19</v>
      </c>
      <c r="B24" s="35" t="s">
        <v>30</v>
      </c>
      <c r="C24" s="36">
        <v>17871</v>
      </c>
      <c r="D24" s="37">
        <v>2370.3000000000002</v>
      </c>
      <c r="E24" s="38">
        <v>51980.4</v>
      </c>
      <c r="F24" s="37">
        <v>1564.1</v>
      </c>
      <c r="G24" s="37">
        <v>8298.7999999999993</v>
      </c>
      <c r="H24" s="37">
        <v>13186.4</v>
      </c>
      <c r="I24" s="39">
        <f t="shared" si="0"/>
        <v>77400</v>
      </c>
      <c r="J24" s="40">
        <v>0.60347166123778051</v>
      </c>
      <c r="K24" s="63"/>
      <c r="L24" s="51"/>
      <c r="M24" s="63"/>
    </row>
    <row r="25" spans="1:13" x14ac:dyDescent="0.2">
      <c r="A25" s="34">
        <v>20</v>
      </c>
      <c r="B25" s="35" t="s">
        <v>31</v>
      </c>
      <c r="C25" s="36">
        <v>59033</v>
      </c>
      <c r="D25" s="37">
        <v>20731.3</v>
      </c>
      <c r="E25" s="38">
        <v>203253.7</v>
      </c>
      <c r="F25" s="37">
        <v>7190.7</v>
      </c>
      <c r="G25" s="37">
        <v>12121.6</v>
      </c>
      <c r="H25" s="37">
        <v>25855.9</v>
      </c>
      <c r="I25" s="39">
        <f t="shared" si="0"/>
        <v>269153.2</v>
      </c>
      <c r="J25" s="40">
        <v>0.63528626824632095</v>
      </c>
      <c r="K25" s="63"/>
      <c r="L25" s="51"/>
      <c r="M25" s="63"/>
    </row>
    <row r="26" spans="1:13" x14ac:dyDescent="0.2">
      <c r="A26" s="34">
        <v>21</v>
      </c>
      <c r="B26" s="35" t="s">
        <v>32</v>
      </c>
      <c r="C26" s="36">
        <v>15274</v>
      </c>
      <c r="D26" s="37">
        <v>1976.6</v>
      </c>
      <c r="E26" s="38">
        <v>42404.6</v>
      </c>
      <c r="F26" s="37">
        <v>1333</v>
      </c>
      <c r="G26" s="37">
        <v>19549.5</v>
      </c>
      <c r="H26" s="37">
        <v>12664.1</v>
      </c>
      <c r="I26" s="39">
        <f t="shared" si="0"/>
        <v>77927.8</v>
      </c>
      <c r="J26" s="40">
        <v>0.71089327235409694</v>
      </c>
      <c r="K26" s="63"/>
      <c r="L26" s="51"/>
      <c r="M26" s="63"/>
    </row>
    <row r="27" spans="1:13" x14ac:dyDescent="0.2">
      <c r="A27" s="34">
        <v>22</v>
      </c>
      <c r="B27" s="35" t="s">
        <v>33</v>
      </c>
      <c r="C27" s="36">
        <v>27237</v>
      </c>
      <c r="D27" s="37">
        <v>3718.3</v>
      </c>
      <c r="E27" s="38">
        <v>66601</v>
      </c>
      <c r="F27" s="37">
        <v>2467.5</v>
      </c>
      <c r="G27" s="37">
        <v>3089.3</v>
      </c>
      <c r="H27" s="37">
        <v>10542.1</v>
      </c>
      <c r="I27" s="39">
        <f t="shared" si="0"/>
        <v>86418.200000000012</v>
      </c>
      <c r="J27" s="40">
        <v>0.44209002929257479</v>
      </c>
      <c r="K27" s="63"/>
      <c r="L27" s="51"/>
      <c r="M27" s="63"/>
    </row>
    <row r="28" spans="1:13" x14ac:dyDescent="0.2">
      <c r="A28" s="34">
        <v>23</v>
      </c>
      <c r="B28" s="35" t="s">
        <v>34</v>
      </c>
      <c r="C28" s="36">
        <v>15127</v>
      </c>
      <c r="D28" s="37">
        <v>1901.3</v>
      </c>
      <c r="E28" s="38">
        <v>47699.5</v>
      </c>
      <c r="F28" s="37">
        <v>1673.7</v>
      </c>
      <c r="G28" s="37">
        <v>3533.8</v>
      </c>
      <c r="H28" s="37">
        <v>8130.4</v>
      </c>
      <c r="I28" s="39">
        <f t="shared" si="0"/>
        <v>62938.700000000004</v>
      </c>
      <c r="J28" s="40">
        <v>0.57973528782288397</v>
      </c>
      <c r="K28" s="63"/>
      <c r="L28" s="51"/>
      <c r="M28" s="63"/>
    </row>
    <row r="29" spans="1:13" x14ac:dyDescent="0.2">
      <c r="A29" s="34">
        <v>24</v>
      </c>
      <c r="B29" s="35" t="s">
        <v>35</v>
      </c>
      <c r="C29" s="36">
        <v>12055</v>
      </c>
      <c r="D29" s="37">
        <v>894.7</v>
      </c>
      <c r="E29" s="38">
        <v>66654.8</v>
      </c>
      <c r="F29" s="37">
        <v>937.8</v>
      </c>
      <c r="G29" s="37">
        <v>24942.2</v>
      </c>
      <c r="H29" s="37">
        <v>12336.4</v>
      </c>
      <c r="I29" s="39">
        <f t="shared" si="0"/>
        <v>105765.9</v>
      </c>
      <c r="J29" s="40">
        <v>1.222484128451045</v>
      </c>
      <c r="K29" s="63"/>
      <c r="L29" s="51"/>
      <c r="M29" s="63"/>
    </row>
    <row r="30" spans="1:13" x14ac:dyDescent="0.2">
      <c r="A30" s="34">
        <v>25</v>
      </c>
      <c r="B30" s="35" t="s">
        <v>36</v>
      </c>
      <c r="C30" s="36">
        <v>39585</v>
      </c>
      <c r="D30" s="37">
        <v>7164.9</v>
      </c>
      <c r="E30" s="38">
        <v>122919.7</v>
      </c>
      <c r="F30" s="37">
        <v>5213.5</v>
      </c>
      <c r="G30" s="37">
        <v>11347.8</v>
      </c>
      <c r="H30" s="37">
        <v>20812.900000000001</v>
      </c>
      <c r="I30" s="39">
        <f t="shared" si="0"/>
        <v>167458.79999999996</v>
      </c>
      <c r="J30" s="40">
        <v>0.58944338776398286</v>
      </c>
      <c r="K30" s="63"/>
      <c r="L30" s="51"/>
      <c r="M30" s="63"/>
    </row>
    <row r="31" spans="1:13" x14ac:dyDescent="0.2">
      <c r="A31" s="34">
        <v>26</v>
      </c>
      <c r="B31" s="35" t="s">
        <v>37</v>
      </c>
      <c r="C31" s="36">
        <v>15211</v>
      </c>
      <c r="D31" s="37">
        <v>2141.8000000000002</v>
      </c>
      <c r="E31" s="38">
        <v>29285.8</v>
      </c>
      <c r="F31" s="37">
        <v>908.1</v>
      </c>
      <c r="G31" s="37">
        <v>4499.5</v>
      </c>
      <c r="H31" s="37">
        <v>5888.9</v>
      </c>
      <c r="I31" s="39">
        <f t="shared" si="0"/>
        <v>42724.1</v>
      </c>
      <c r="J31" s="40">
        <v>0.39136315038345143</v>
      </c>
      <c r="K31" s="63"/>
      <c r="L31" s="51"/>
      <c r="M31" s="63"/>
    </row>
    <row r="32" spans="1:13" x14ac:dyDescent="0.2">
      <c r="A32" s="34">
        <v>27</v>
      </c>
      <c r="B32" s="35" t="s">
        <v>38</v>
      </c>
      <c r="C32" s="36">
        <v>55616</v>
      </c>
      <c r="D32" s="37">
        <v>10034.4</v>
      </c>
      <c r="E32" s="38">
        <v>214326.6</v>
      </c>
      <c r="F32" s="37">
        <v>8045.8</v>
      </c>
      <c r="G32" s="37">
        <v>27847.3</v>
      </c>
      <c r="H32" s="37">
        <v>28540.1</v>
      </c>
      <c r="I32" s="39">
        <f t="shared" si="0"/>
        <v>288794.19999999995</v>
      </c>
      <c r="J32" s="40">
        <v>0.72352491545496078</v>
      </c>
      <c r="K32" s="63"/>
      <c r="L32" s="51"/>
      <c r="M32" s="63"/>
    </row>
    <row r="33" spans="1:13" x14ac:dyDescent="0.2">
      <c r="A33" s="34">
        <v>28</v>
      </c>
      <c r="B33" s="35" t="s">
        <v>39</v>
      </c>
      <c r="C33" s="36">
        <v>17054</v>
      </c>
      <c r="D33" s="37">
        <v>2809.8</v>
      </c>
      <c r="E33" s="38">
        <v>37501.800000000003</v>
      </c>
      <c r="F33" s="37">
        <v>1429.5</v>
      </c>
      <c r="G33" s="37">
        <v>3949</v>
      </c>
      <c r="H33" s="37">
        <v>6743.5</v>
      </c>
      <c r="I33" s="39">
        <f t="shared" si="0"/>
        <v>52433.600000000006</v>
      </c>
      <c r="J33" s="40">
        <v>0.42839874783770898</v>
      </c>
      <c r="K33" s="63"/>
      <c r="L33" s="51"/>
      <c r="M33" s="63"/>
    </row>
    <row r="34" spans="1:13" x14ac:dyDescent="0.2">
      <c r="A34" s="34">
        <v>29</v>
      </c>
      <c r="B34" s="35" t="s">
        <v>40</v>
      </c>
      <c r="C34" s="36">
        <v>12816</v>
      </c>
      <c r="D34" s="37">
        <v>1410.4</v>
      </c>
      <c r="E34" s="38">
        <v>28032.6</v>
      </c>
      <c r="F34" s="37">
        <v>1053.3</v>
      </c>
      <c r="G34" s="37">
        <v>13831.8</v>
      </c>
      <c r="H34" s="37">
        <v>12594.7</v>
      </c>
      <c r="I34" s="39">
        <f t="shared" si="0"/>
        <v>56922.8</v>
      </c>
      <c r="J34" s="40">
        <v>0.6188687176175991</v>
      </c>
      <c r="K34" s="63"/>
      <c r="L34" s="51"/>
      <c r="M34" s="63"/>
    </row>
    <row r="35" spans="1:13" x14ac:dyDescent="0.2">
      <c r="A35" s="34">
        <v>30</v>
      </c>
      <c r="B35" s="35" t="s">
        <v>41</v>
      </c>
      <c r="C35" s="36">
        <v>51654</v>
      </c>
      <c r="D35" s="37">
        <v>10982.3</v>
      </c>
      <c r="E35" s="38">
        <v>200481.6</v>
      </c>
      <c r="F35" s="37">
        <v>6998.5</v>
      </c>
      <c r="G35" s="37">
        <v>15398.6</v>
      </c>
      <c r="H35" s="37">
        <v>31174.5</v>
      </c>
      <c r="I35" s="39">
        <f t="shared" si="0"/>
        <v>265035.5</v>
      </c>
      <c r="J35" s="40">
        <v>0.71493221297811005</v>
      </c>
      <c r="K35" s="63"/>
      <c r="L35" s="51"/>
      <c r="M35" s="63"/>
    </row>
    <row r="36" spans="1:13" x14ac:dyDescent="0.2">
      <c r="A36" s="34">
        <v>31</v>
      </c>
      <c r="B36" s="35" t="s">
        <v>42</v>
      </c>
      <c r="C36" s="36">
        <v>16569</v>
      </c>
      <c r="D36" s="37">
        <v>1095.7</v>
      </c>
      <c r="E36" s="38">
        <v>58769.4</v>
      </c>
      <c r="F36" s="37">
        <v>1278.0999999999999</v>
      </c>
      <c r="G36" s="37">
        <v>51175.9</v>
      </c>
      <c r="H36" s="37">
        <v>19996</v>
      </c>
      <c r="I36" s="39">
        <f t="shared" si="0"/>
        <v>132315.1</v>
      </c>
      <c r="J36" s="40">
        <v>1.1126994828188375</v>
      </c>
      <c r="K36" s="63"/>
      <c r="L36" s="51"/>
      <c r="M36" s="63"/>
    </row>
    <row r="37" spans="1:13" x14ac:dyDescent="0.2">
      <c r="A37" s="34">
        <v>32</v>
      </c>
      <c r="B37" s="35" t="s">
        <v>43</v>
      </c>
      <c r="C37" s="36"/>
      <c r="D37" s="37">
        <v>0</v>
      </c>
      <c r="E37" s="38">
        <v>0</v>
      </c>
      <c r="F37" s="37">
        <v>0</v>
      </c>
      <c r="G37" s="37">
        <v>0</v>
      </c>
      <c r="H37" s="37">
        <v>0</v>
      </c>
      <c r="I37" s="39">
        <f t="shared" si="0"/>
        <v>0</v>
      </c>
      <c r="J37" s="40"/>
      <c r="K37" s="63"/>
      <c r="L37" s="51"/>
      <c r="M37" s="63"/>
    </row>
    <row r="38" spans="1:13" x14ac:dyDescent="0.2">
      <c r="A38" s="34">
        <v>33</v>
      </c>
      <c r="B38" s="35" t="s">
        <v>44</v>
      </c>
      <c r="C38" s="36">
        <v>24624</v>
      </c>
      <c r="D38" s="37">
        <v>4537.7</v>
      </c>
      <c r="E38" s="38">
        <v>111700.4</v>
      </c>
      <c r="F38" s="37">
        <v>2994.2</v>
      </c>
      <c r="G38" s="37">
        <v>11987.1</v>
      </c>
      <c r="H38" s="37">
        <v>12861.4</v>
      </c>
      <c r="I38" s="39">
        <f t="shared" si="0"/>
        <v>144080.79999999999</v>
      </c>
      <c r="J38" s="40">
        <v>0.81529031540176089</v>
      </c>
      <c r="K38" s="63"/>
      <c r="L38" s="51"/>
      <c r="M38" s="63"/>
    </row>
    <row r="39" spans="1:13" x14ac:dyDescent="0.2">
      <c r="A39" s="34">
        <v>34</v>
      </c>
      <c r="B39" s="35" t="s">
        <v>45</v>
      </c>
      <c r="C39" s="36">
        <v>22914</v>
      </c>
      <c r="D39" s="37">
        <v>4974.3</v>
      </c>
      <c r="E39" s="38">
        <v>98195.6</v>
      </c>
      <c r="F39" s="37">
        <v>3410.6</v>
      </c>
      <c r="G39" s="37">
        <v>3537.6</v>
      </c>
      <c r="H39" s="37">
        <v>17480.2</v>
      </c>
      <c r="I39" s="39">
        <f t="shared" si="0"/>
        <v>127598.30000000002</v>
      </c>
      <c r="J39" s="40">
        <v>0.77590536410088695</v>
      </c>
      <c r="K39" s="63"/>
      <c r="L39" s="51"/>
      <c r="M39" s="63"/>
    </row>
    <row r="40" spans="1:13" x14ac:dyDescent="0.2">
      <c r="A40" s="34">
        <v>35</v>
      </c>
      <c r="B40" s="35" t="s">
        <v>46</v>
      </c>
      <c r="C40" s="36">
        <v>9887</v>
      </c>
      <c r="D40" s="37">
        <v>1030.5</v>
      </c>
      <c r="E40" s="38">
        <v>37460</v>
      </c>
      <c r="F40" s="37">
        <v>1002.8</v>
      </c>
      <c r="G40" s="37">
        <v>13953.3</v>
      </c>
      <c r="H40" s="37">
        <v>14328.9</v>
      </c>
      <c r="I40" s="39">
        <f t="shared" si="0"/>
        <v>67775.5</v>
      </c>
      <c r="J40" s="40">
        <v>0.95515305876383638</v>
      </c>
      <c r="K40" s="63"/>
      <c r="L40" s="51"/>
      <c r="M40" s="63"/>
    </row>
    <row r="41" spans="1:13" x14ac:dyDescent="0.2">
      <c r="A41" s="34">
        <v>36</v>
      </c>
      <c r="B41" s="35" t="s">
        <v>47</v>
      </c>
      <c r="C41" s="36">
        <v>17253</v>
      </c>
      <c r="D41" s="37">
        <v>1501.3</v>
      </c>
      <c r="E41" s="38">
        <v>55610.8</v>
      </c>
      <c r="F41" s="37">
        <v>1411.2</v>
      </c>
      <c r="G41" s="37">
        <v>10810</v>
      </c>
      <c r="H41" s="37">
        <v>7645.2</v>
      </c>
      <c r="I41" s="39">
        <f t="shared" si="0"/>
        <v>76978.5</v>
      </c>
      <c r="J41" s="40">
        <v>0.62168386598251979</v>
      </c>
      <c r="K41" s="63"/>
      <c r="L41" s="51"/>
      <c r="M41" s="63"/>
    </row>
    <row r="42" spans="1:13" x14ac:dyDescent="0.2">
      <c r="A42" s="34">
        <v>37</v>
      </c>
      <c r="B42" s="35" t="s">
        <v>48</v>
      </c>
      <c r="C42" s="36">
        <v>21123</v>
      </c>
      <c r="D42" s="37">
        <v>3734.8</v>
      </c>
      <c r="E42" s="38">
        <v>67747.600000000006</v>
      </c>
      <c r="F42" s="37">
        <v>2893.9</v>
      </c>
      <c r="G42" s="37">
        <v>2243.4</v>
      </c>
      <c r="H42" s="37">
        <v>14578.7</v>
      </c>
      <c r="I42" s="39">
        <f t="shared" si="0"/>
        <v>91198.399999999994</v>
      </c>
      <c r="J42" s="40">
        <v>0.60158416310503571</v>
      </c>
      <c r="K42" s="63"/>
      <c r="L42" s="51"/>
      <c r="M42" s="63"/>
    </row>
    <row r="43" spans="1:13" x14ac:dyDescent="0.2">
      <c r="A43" s="34">
        <v>38</v>
      </c>
      <c r="B43" s="35" t="s">
        <v>49</v>
      </c>
      <c r="C43" s="36">
        <v>306189</v>
      </c>
      <c r="D43" s="37">
        <v>139032.1</v>
      </c>
      <c r="E43" s="38">
        <v>1525200.2</v>
      </c>
      <c r="F43" s="37">
        <v>54513.7</v>
      </c>
      <c r="G43" s="37">
        <v>14204.5</v>
      </c>
      <c r="H43" s="37">
        <v>194704.7</v>
      </c>
      <c r="I43" s="39">
        <f t="shared" si="0"/>
        <v>1927655.2</v>
      </c>
      <c r="J43" s="40">
        <v>0.87721196062882412</v>
      </c>
      <c r="K43" s="63"/>
      <c r="L43" s="51"/>
      <c r="M43" s="63"/>
    </row>
    <row r="44" spans="1:13" x14ac:dyDescent="0.2">
      <c r="A44" s="34">
        <v>39</v>
      </c>
      <c r="B44" s="14" t="s">
        <v>50</v>
      </c>
      <c r="C44" s="36">
        <v>874404</v>
      </c>
      <c r="D44" s="37">
        <v>693199.5</v>
      </c>
      <c r="E44" s="38">
        <v>6929147.2000000002</v>
      </c>
      <c r="F44" s="37">
        <v>275274.3</v>
      </c>
      <c r="G44" s="37">
        <v>18157.400000000001</v>
      </c>
      <c r="H44" s="37">
        <v>443641.5</v>
      </c>
      <c r="I44" s="39">
        <f t="shared" si="0"/>
        <v>8359419.9000000004</v>
      </c>
      <c r="J44" s="40">
        <v>1.3320753134130083</v>
      </c>
      <c r="K44" s="63"/>
      <c r="L44" s="51"/>
      <c r="M44" s="63"/>
    </row>
    <row r="45" spans="1:13" x14ac:dyDescent="0.2">
      <c r="A45" s="34">
        <v>40</v>
      </c>
      <c r="B45" s="15" t="s">
        <v>51</v>
      </c>
      <c r="C45" s="36">
        <v>2380</v>
      </c>
      <c r="D45" s="37">
        <v>185.4</v>
      </c>
      <c r="E45" s="38">
        <v>14750.1</v>
      </c>
      <c r="F45" s="37">
        <v>161.6</v>
      </c>
      <c r="G45" s="37">
        <v>33.4</v>
      </c>
      <c r="H45" s="37">
        <v>301.5</v>
      </c>
      <c r="I45" s="39">
        <f t="shared" si="0"/>
        <v>15432</v>
      </c>
      <c r="J45" s="40">
        <v>0.90346229474058792</v>
      </c>
      <c r="K45" s="63"/>
      <c r="L45" s="51"/>
      <c r="M45" s="63"/>
    </row>
    <row r="46" spans="1:13" x14ac:dyDescent="0.2">
      <c r="A46" s="34">
        <v>41</v>
      </c>
      <c r="B46" s="15" t="s">
        <v>52</v>
      </c>
      <c r="C46" s="36">
        <v>13009</v>
      </c>
      <c r="D46" s="37">
        <v>1196.5999999999999</v>
      </c>
      <c r="E46" s="38">
        <v>24546.7</v>
      </c>
      <c r="F46" s="37">
        <v>1054.4000000000001</v>
      </c>
      <c r="G46" s="37">
        <v>0</v>
      </c>
      <c r="H46" s="37">
        <v>594.79999999999995</v>
      </c>
      <c r="I46" s="39">
        <f t="shared" si="0"/>
        <v>27392.5</v>
      </c>
      <c r="J46" s="40">
        <v>0.2933948804407796</v>
      </c>
      <c r="K46" s="63"/>
      <c r="L46" s="51"/>
      <c r="M46" s="63"/>
    </row>
    <row r="47" spans="1:13" x14ac:dyDescent="0.2">
      <c r="A47" s="34">
        <v>42</v>
      </c>
      <c r="B47" s="15" t="s">
        <v>53</v>
      </c>
      <c r="C47" s="36">
        <v>5084</v>
      </c>
      <c r="D47" s="37">
        <v>1689.9</v>
      </c>
      <c r="E47" s="38">
        <v>15426</v>
      </c>
      <c r="F47" s="37">
        <v>207.8</v>
      </c>
      <c r="G47" s="37">
        <v>0</v>
      </c>
      <c r="H47" s="37">
        <v>2060.1999999999998</v>
      </c>
      <c r="I47" s="39">
        <f t="shared" si="0"/>
        <v>19383.900000000001</v>
      </c>
      <c r="J47" s="40">
        <v>0.5312517742944014</v>
      </c>
      <c r="K47" s="63"/>
      <c r="L47" s="51"/>
      <c r="M47" s="63"/>
    </row>
    <row r="48" spans="1:13" ht="12.75" x14ac:dyDescent="0.2">
      <c r="A48" s="41"/>
      <c r="B48" s="42" t="s">
        <v>54</v>
      </c>
      <c r="C48" s="43">
        <f>SUM(C6:C47)</f>
        <v>2360959</v>
      </c>
      <c r="D48" s="44">
        <f>SUM(D6:D47)</f>
        <v>1147168.8999999999</v>
      </c>
      <c r="E48" s="44">
        <f t="shared" ref="E48:H48" si="1">SUM(E6:E47)</f>
        <v>13467248.099999998</v>
      </c>
      <c r="F48" s="44">
        <f t="shared" si="1"/>
        <v>479916.2</v>
      </c>
      <c r="G48" s="44">
        <f t="shared" si="1"/>
        <v>455284.29999999993</v>
      </c>
      <c r="H48" s="44">
        <f t="shared" si="1"/>
        <v>1394684</v>
      </c>
      <c r="I48" s="44">
        <f>SUM(I6:I47)</f>
        <v>16944301.5</v>
      </c>
      <c r="J48" s="45">
        <v>1</v>
      </c>
      <c r="K48" s="63"/>
      <c r="L48" s="51"/>
      <c r="M48" s="63"/>
    </row>
    <row r="49" spans="10:10" x14ac:dyDescent="0.2">
      <c r="J49" s="51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="85" zoomScaleNormal="100" zoomScaleSheetLayoutView="85" workbookViewId="0">
      <pane xSplit="2" ySplit="5" topLeftCell="D6" activePane="bottomRight" state="frozen"/>
      <selection activeCell="F6" sqref="F6"/>
      <selection pane="topRight" activeCell="F6" sqref="F6"/>
      <selection pane="bottomLeft" activeCell="F6" sqref="F6"/>
      <selection pane="bottomRight" activeCell="S3" sqref="S3"/>
    </sheetView>
  </sheetViews>
  <sheetFormatPr defaultColWidth="8" defaultRowHeight="11.25" x14ac:dyDescent="0.2"/>
  <cols>
    <col min="1" max="1" width="3.28515625" style="62" customWidth="1"/>
    <col min="2" max="2" width="21.5703125" style="62" customWidth="1"/>
    <col min="3" max="4" width="11.140625" style="65" customWidth="1"/>
    <col min="5" max="5" width="10.140625" style="65" customWidth="1"/>
    <col min="6" max="7" width="8.7109375" style="65" customWidth="1"/>
    <col min="8" max="8" width="10" style="65" customWidth="1"/>
    <col min="9" max="9" width="11.28515625" style="65" customWidth="1"/>
    <col min="10" max="12" width="12" style="65" customWidth="1"/>
    <col min="13" max="13" width="14.7109375" style="65" customWidth="1"/>
    <col min="14" max="14" width="16.5703125" style="65" customWidth="1"/>
    <col min="15" max="15" width="18.28515625" style="65" customWidth="1"/>
    <col min="16" max="16" width="16.85546875" style="65" customWidth="1"/>
    <col min="17" max="17" width="18" style="65" customWidth="1"/>
    <col min="18" max="18" width="20" style="65" customWidth="1"/>
    <col min="19" max="16384" width="8" style="62"/>
  </cols>
  <sheetData>
    <row r="1" spans="1:26" ht="27" customHeight="1" x14ac:dyDescent="0.2">
      <c r="A1" s="81" t="s">
        <v>77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64"/>
      <c r="T1" s="64"/>
      <c r="U1" s="64"/>
      <c r="V1" s="64"/>
      <c r="W1" s="64"/>
      <c r="X1" s="64"/>
      <c r="Y1" s="64"/>
      <c r="Z1" s="64"/>
    </row>
    <row r="2" spans="1:26" ht="18.75" customHeight="1" x14ac:dyDescent="0.2">
      <c r="R2" s="62"/>
    </row>
    <row r="3" spans="1:26" ht="41.25" customHeight="1" x14ac:dyDescent="0.2">
      <c r="A3" s="74" t="s">
        <v>1</v>
      </c>
      <c r="B3" s="74" t="s">
        <v>56</v>
      </c>
      <c r="C3" s="71" t="s">
        <v>115</v>
      </c>
      <c r="D3" s="71"/>
      <c r="E3" s="82" t="s">
        <v>78</v>
      </c>
      <c r="F3" s="84" t="s">
        <v>111</v>
      </c>
      <c r="G3" s="85"/>
      <c r="H3" s="80" t="s">
        <v>79</v>
      </c>
      <c r="I3" s="80"/>
      <c r="J3" s="80" t="s">
        <v>80</v>
      </c>
      <c r="K3" s="80"/>
      <c r="L3" s="80"/>
      <c r="M3" s="80"/>
      <c r="N3" s="80" t="s">
        <v>81</v>
      </c>
      <c r="O3" s="80"/>
      <c r="P3" s="80"/>
      <c r="Q3" s="80"/>
      <c r="R3" s="86" t="s">
        <v>82</v>
      </c>
    </row>
    <row r="4" spans="1:26" ht="51.75" customHeight="1" x14ac:dyDescent="0.2">
      <c r="A4" s="76"/>
      <c r="B4" s="76"/>
      <c r="C4" s="56" t="s">
        <v>83</v>
      </c>
      <c r="D4" s="58" t="s">
        <v>84</v>
      </c>
      <c r="E4" s="83"/>
      <c r="F4" s="58" t="s">
        <v>85</v>
      </c>
      <c r="G4" s="58" t="s">
        <v>86</v>
      </c>
      <c r="H4" s="58" t="s">
        <v>112</v>
      </c>
      <c r="I4" s="58" t="s">
        <v>113</v>
      </c>
      <c r="J4" s="58" t="s">
        <v>87</v>
      </c>
      <c r="K4" s="58" t="s">
        <v>88</v>
      </c>
      <c r="L4" s="58" t="s">
        <v>89</v>
      </c>
      <c r="M4" s="58" t="s">
        <v>90</v>
      </c>
      <c r="N4" s="52" t="s">
        <v>91</v>
      </c>
      <c r="O4" s="52" t="s">
        <v>92</v>
      </c>
      <c r="P4" s="52" t="s">
        <v>93</v>
      </c>
      <c r="Q4" s="52" t="s">
        <v>94</v>
      </c>
      <c r="R4" s="87"/>
    </row>
    <row r="5" spans="1:26" ht="45" x14ac:dyDescent="0.2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 t="s">
        <v>95</v>
      </c>
      <c r="K5" s="58" t="s">
        <v>96</v>
      </c>
      <c r="L5" s="58" t="s">
        <v>97</v>
      </c>
      <c r="M5" s="58" t="s">
        <v>98</v>
      </c>
      <c r="N5" s="58" t="s">
        <v>99</v>
      </c>
      <c r="O5" s="58" t="s">
        <v>100</v>
      </c>
      <c r="P5" s="58" t="s">
        <v>101</v>
      </c>
      <c r="Q5" s="58" t="s">
        <v>102</v>
      </c>
      <c r="R5" s="58" t="s">
        <v>127</v>
      </c>
    </row>
    <row r="6" spans="1:26" x14ac:dyDescent="0.2">
      <c r="A6" s="34">
        <v>1</v>
      </c>
      <c r="B6" s="35" t="s">
        <v>12</v>
      </c>
      <c r="C6" s="36">
        <v>14589</v>
      </c>
      <c r="D6" s="47">
        <v>0</v>
      </c>
      <c r="E6" s="47">
        <v>2606</v>
      </c>
      <c r="F6" s="47">
        <v>1181</v>
      </c>
      <c r="G6" s="47">
        <v>2358</v>
      </c>
      <c r="H6" s="66">
        <v>1727.71</v>
      </c>
      <c r="I6" s="66">
        <v>34.06</v>
      </c>
      <c r="J6" s="9">
        <v>2.178843398551197</v>
      </c>
      <c r="K6" s="9">
        <v>1.1786277332236617</v>
      </c>
      <c r="L6" s="9">
        <v>1</v>
      </c>
      <c r="M6" s="9">
        <v>0.99357101144178706</v>
      </c>
      <c r="N6" s="9">
        <v>2.178843398551197</v>
      </c>
      <c r="O6" s="9">
        <v>0.75751158349823156</v>
      </c>
      <c r="P6" s="9">
        <v>1.4642972188635168</v>
      </c>
      <c r="Q6" s="9">
        <v>0.6241503246771436</v>
      </c>
      <c r="R6" s="48">
        <v>1.2301287187219316</v>
      </c>
    </row>
    <row r="7" spans="1:26" x14ac:dyDescent="0.2">
      <c r="A7" s="34">
        <v>2</v>
      </c>
      <c r="B7" s="35" t="s">
        <v>13</v>
      </c>
      <c r="C7" s="36">
        <v>19996</v>
      </c>
      <c r="D7" s="47">
        <v>11099</v>
      </c>
      <c r="E7" s="47">
        <v>4863</v>
      </c>
      <c r="F7" s="47">
        <v>1160</v>
      </c>
      <c r="G7" s="47">
        <v>2409</v>
      </c>
      <c r="H7" s="66">
        <v>1999.55</v>
      </c>
      <c r="I7" s="66">
        <v>47.49</v>
      </c>
      <c r="J7" s="9">
        <v>1.7519177006132933</v>
      </c>
      <c r="K7" s="9">
        <v>1.2431986397279455</v>
      </c>
      <c r="L7" s="9">
        <v>1.5550610122024406</v>
      </c>
      <c r="M7" s="9">
        <v>1.0140750771426597</v>
      </c>
      <c r="N7" s="9">
        <v>1.7519177006132931</v>
      </c>
      <c r="O7" s="9">
        <v>0.9087873365692084</v>
      </c>
      <c r="P7" s="9">
        <v>1.1750049619420277</v>
      </c>
      <c r="Q7" s="9">
        <v>1.0237655332629469</v>
      </c>
      <c r="R7" s="48">
        <v>1.1959535932245129</v>
      </c>
    </row>
    <row r="8" spans="1:26" x14ac:dyDescent="0.2">
      <c r="A8" s="34">
        <v>3</v>
      </c>
      <c r="B8" s="35" t="s">
        <v>14</v>
      </c>
      <c r="C8" s="36">
        <v>36639</v>
      </c>
      <c r="D8" s="47">
        <v>23198</v>
      </c>
      <c r="E8" s="47">
        <v>5769</v>
      </c>
      <c r="F8" s="47">
        <v>2291</v>
      </c>
      <c r="G8" s="47">
        <v>4597</v>
      </c>
      <c r="H8" s="66">
        <v>2119.0500000000002</v>
      </c>
      <c r="I8" s="66">
        <v>51.54</v>
      </c>
      <c r="J8" s="9">
        <v>1.2286674401993345</v>
      </c>
      <c r="K8" s="9">
        <v>1.1574551707197249</v>
      </c>
      <c r="L8" s="9">
        <v>1.6331504680804607</v>
      </c>
      <c r="M8" s="9">
        <v>1.0217606728125352</v>
      </c>
      <c r="N8" s="9">
        <v>1.2286674401993345</v>
      </c>
      <c r="O8" s="9">
        <v>0.96505124729622105</v>
      </c>
      <c r="P8" s="9">
        <v>1.1479412111600196</v>
      </c>
      <c r="Q8" s="9">
        <v>1.0010203904466957</v>
      </c>
      <c r="R8" s="48">
        <v>1.0893836145969988</v>
      </c>
    </row>
    <row r="9" spans="1:26" x14ac:dyDescent="0.2">
      <c r="A9" s="34">
        <v>4</v>
      </c>
      <c r="B9" s="35" t="s">
        <v>15</v>
      </c>
      <c r="C9" s="36">
        <v>26635</v>
      </c>
      <c r="D9" s="47">
        <v>10903</v>
      </c>
      <c r="E9" s="47">
        <v>4892</v>
      </c>
      <c r="F9" s="47">
        <v>1861</v>
      </c>
      <c r="G9" s="47">
        <v>3361</v>
      </c>
      <c r="H9" s="66">
        <v>2508.19</v>
      </c>
      <c r="I9" s="66">
        <v>45.49</v>
      </c>
      <c r="J9" s="9">
        <v>1.4647924288140948</v>
      </c>
      <c r="K9" s="9">
        <v>1.1836681058757275</v>
      </c>
      <c r="L9" s="9">
        <v>1.4093486014642389</v>
      </c>
      <c r="M9" s="9">
        <v>1.0330069514075024</v>
      </c>
      <c r="N9" s="9">
        <v>1.4647924288140945</v>
      </c>
      <c r="O9" s="9">
        <v>0.96213192976931217</v>
      </c>
      <c r="P9" s="9">
        <v>1.1936703164684068</v>
      </c>
      <c r="Q9" s="9">
        <v>0.88340716915456241</v>
      </c>
      <c r="R9" s="48">
        <v>1.1131575187949978</v>
      </c>
    </row>
    <row r="10" spans="1:26" x14ac:dyDescent="0.2">
      <c r="A10" s="34">
        <v>5</v>
      </c>
      <c r="B10" s="35" t="s">
        <v>16</v>
      </c>
      <c r="C10" s="36">
        <v>202565</v>
      </c>
      <c r="D10" s="47">
        <v>184297</v>
      </c>
      <c r="E10" s="47">
        <v>5223</v>
      </c>
      <c r="F10" s="47">
        <v>12269</v>
      </c>
      <c r="G10" s="47">
        <v>24136</v>
      </c>
      <c r="H10" s="66">
        <v>1750.44</v>
      </c>
      <c r="I10" s="66">
        <v>27.94</v>
      </c>
      <c r="J10" s="9">
        <v>0.71371039588015406</v>
      </c>
      <c r="K10" s="9">
        <v>1.0257843161454347</v>
      </c>
      <c r="L10" s="9">
        <v>1.9098166020783451</v>
      </c>
      <c r="M10" s="9">
        <v>0.99009710363015835</v>
      </c>
      <c r="N10" s="9">
        <v>0.71371039588015406</v>
      </c>
      <c r="O10" s="9">
        <v>0.93877086818506927</v>
      </c>
      <c r="P10" s="9">
        <v>0.9362032116662814</v>
      </c>
      <c r="Q10" s="9">
        <v>1.0374334905491487</v>
      </c>
      <c r="R10" s="48">
        <v>0.92574953585987996</v>
      </c>
    </row>
    <row r="11" spans="1:26" x14ac:dyDescent="0.2">
      <c r="A11" s="34">
        <v>6</v>
      </c>
      <c r="B11" s="35" t="s">
        <v>17</v>
      </c>
      <c r="C11" s="36">
        <v>101616</v>
      </c>
      <c r="D11" s="47">
        <v>77413</v>
      </c>
      <c r="E11" s="47">
        <v>6012</v>
      </c>
      <c r="F11" s="47">
        <v>5331</v>
      </c>
      <c r="G11" s="47">
        <v>11034</v>
      </c>
      <c r="H11" s="66">
        <v>1922.24</v>
      </c>
      <c r="I11" s="66">
        <v>39.130000000000003</v>
      </c>
      <c r="J11" s="9">
        <v>0.82667440502935974</v>
      </c>
      <c r="K11" s="9">
        <v>1.0591639111950875</v>
      </c>
      <c r="L11" s="9">
        <v>1.7618190048811211</v>
      </c>
      <c r="M11" s="9">
        <v>1.0049912598516046</v>
      </c>
      <c r="N11" s="9">
        <v>0.82667440502935974</v>
      </c>
      <c r="O11" s="9">
        <v>0.78618123590724298</v>
      </c>
      <c r="P11" s="9">
        <v>0.89419397008546397</v>
      </c>
      <c r="Q11" s="9">
        <v>0.98818216194131292</v>
      </c>
      <c r="R11" s="48">
        <v>0.89357279344331375</v>
      </c>
    </row>
    <row r="12" spans="1:26" x14ac:dyDescent="0.2">
      <c r="A12" s="34">
        <v>7</v>
      </c>
      <c r="B12" s="35" t="s">
        <v>18</v>
      </c>
      <c r="C12" s="36">
        <v>10273</v>
      </c>
      <c r="D12" s="47">
        <v>0</v>
      </c>
      <c r="E12" s="47">
        <v>2301</v>
      </c>
      <c r="F12" s="47">
        <v>647</v>
      </c>
      <c r="G12" s="47">
        <v>1173</v>
      </c>
      <c r="H12" s="66">
        <v>1700.08</v>
      </c>
      <c r="I12" s="66">
        <v>26.25</v>
      </c>
      <c r="J12" s="9">
        <v>2.8421635687202782</v>
      </c>
      <c r="K12" s="9">
        <v>1.2239852039326389</v>
      </c>
      <c r="L12" s="9">
        <v>1</v>
      </c>
      <c r="M12" s="9">
        <v>0.98687022677508418</v>
      </c>
      <c r="N12" s="9">
        <v>2.8421635687202782</v>
      </c>
      <c r="O12" s="9">
        <v>0.6079005611941638</v>
      </c>
      <c r="P12" s="9">
        <v>1.0670194399839363</v>
      </c>
      <c r="Q12" s="9">
        <v>0.64816968148636434</v>
      </c>
      <c r="R12" s="48">
        <v>1.2019492960040019</v>
      </c>
    </row>
    <row r="13" spans="1:26" x14ac:dyDescent="0.2">
      <c r="A13" s="34">
        <v>8</v>
      </c>
      <c r="B13" s="35" t="s">
        <v>19</v>
      </c>
      <c r="C13" s="36">
        <v>83081</v>
      </c>
      <c r="D13" s="47">
        <v>65717</v>
      </c>
      <c r="E13" s="47">
        <v>6241</v>
      </c>
      <c r="F13" s="47">
        <v>4846</v>
      </c>
      <c r="G13" s="47">
        <v>10298</v>
      </c>
      <c r="H13" s="66">
        <v>1857.17</v>
      </c>
      <c r="I13" s="66">
        <v>52</v>
      </c>
      <c r="J13" s="9">
        <v>0.87724445229912273</v>
      </c>
      <c r="K13" s="9">
        <v>1.0751194617301187</v>
      </c>
      <c r="L13" s="9">
        <v>1.7909991454123084</v>
      </c>
      <c r="M13" s="9">
        <v>1.0116052347020839</v>
      </c>
      <c r="N13" s="9">
        <v>0.87724445229912273</v>
      </c>
      <c r="O13" s="9">
        <v>0.90789202602747643</v>
      </c>
      <c r="P13" s="9">
        <v>1.0429280710703477</v>
      </c>
      <c r="Q13" s="9">
        <v>1.0196817512461904</v>
      </c>
      <c r="R13" s="48">
        <v>0.98337601430475541</v>
      </c>
    </row>
    <row r="14" spans="1:26" x14ac:dyDescent="0.2">
      <c r="A14" s="34">
        <v>9</v>
      </c>
      <c r="B14" s="35" t="s">
        <v>20</v>
      </c>
      <c r="C14" s="36">
        <v>11246</v>
      </c>
      <c r="D14" s="47">
        <v>0</v>
      </c>
      <c r="E14" s="47">
        <v>3740</v>
      </c>
      <c r="F14" s="47">
        <v>598</v>
      </c>
      <c r="G14" s="47">
        <v>1248</v>
      </c>
      <c r="H14" s="66">
        <v>2014.36</v>
      </c>
      <c r="I14" s="66">
        <v>64.64</v>
      </c>
      <c r="J14" s="9">
        <v>2.6481723583019221</v>
      </c>
      <c r="K14" s="9">
        <v>1.3325626889560733</v>
      </c>
      <c r="L14" s="9">
        <v>1</v>
      </c>
      <c r="M14" s="9">
        <v>1.0050476847479617</v>
      </c>
      <c r="N14" s="9">
        <v>2.6481723583019221</v>
      </c>
      <c r="O14" s="9">
        <v>0.56907139835566056</v>
      </c>
      <c r="P14" s="9">
        <v>1.1498103560766098</v>
      </c>
      <c r="Q14" s="9">
        <v>0.7056676264436329</v>
      </c>
      <c r="R14" s="48">
        <v>1.2056397893699105</v>
      </c>
    </row>
    <row r="15" spans="1:26" x14ac:dyDescent="0.2">
      <c r="A15" s="34">
        <v>10</v>
      </c>
      <c r="B15" s="35" t="s">
        <v>21</v>
      </c>
      <c r="C15" s="36">
        <v>16484</v>
      </c>
      <c r="D15" s="47">
        <v>7401</v>
      </c>
      <c r="E15" s="47">
        <v>5308</v>
      </c>
      <c r="F15" s="47">
        <v>1252</v>
      </c>
      <c r="G15" s="47">
        <v>2344</v>
      </c>
      <c r="H15" s="66">
        <v>2157.12</v>
      </c>
      <c r="I15" s="66">
        <v>65.150000000000006</v>
      </c>
      <c r="J15" s="9">
        <v>1.9973396227531799</v>
      </c>
      <c r="K15" s="9">
        <v>1.3220092210628489</v>
      </c>
      <c r="L15" s="9">
        <v>1.4489808298956564</v>
      </c>
      <c r="M15" s="9">
        <v>1.0203837442030257</v>
      </c>
      <c r="N15" s="9">
        <v>1.9973396227531801</v>
      </c>
      <c r="O15" s="9">
        <v>1.186292310834447</v>
      </c>
      <c r="P15" s="9">
        <v>1.4839812383598152</v>
      </c>
      <c r="Q15" s="9">
        <v>1.0144010008747546</v>
      </c>
      <c r="R15" s="48">
        <v>1.3898290598070029</v>
      </c>
    </row>
    <row r="16" spans="1:26" x14ac:dyDescent="0.2">
      <c r="A16" s="34">
        <v>11</v>
      </c>
      <c r="B16" s="35" t="s">
        <v>22</v>
      </c>
      <c r="C16" s="36">
        <v>10392</v>
      </c>
      <c r="D16" s="47">
        <v>4629</v>
      </c>
      <c r="E16" s="47">
        <v>3374</v>
      </c>
      <c r="F16" s="47">
        <v>644</v>
      </c>
      <c r="G16" s="47">
        <v>1269</v>
      </c>
      <c r="H16" s="66">
        <v>2229.2399999999998</v>
      </c>
      <c r="I16" s="66">
        <v>65.150000000000006</v>
      </c>
      <c r="J16" s="9">
        <v>2.8164882930584505</v>
      </c>
      <c r="K16" s="9">
        <v>1.3246728252501925</v>
      </c>
      <c r="L16" s="9">
        <v>1.4454387990762125</v>
      </c>
      <c r="M16" s="9">
        <v>1.0261723756962169</v>
      </c>
      <c r="N16" s="9">
        <v>2.8164882930584505</v>
      </c>
      <c r="O16" s="9">
        <v>0.97298180951035851</v>
      </c>
      <c r="P16" s="9">
        <v>1.2841827259616281</v>
      </c>
      <c r="Q16" s="9">
        <v>1.0139601339517754</v>
      </c>
      <c r="R16" s="48">
        <v>1.4420888384490458</v>
      </c>
    </row>
    <row r="17" spans="1:18" x14ac:dyDescent="0.2">
      <c r="A17" s="34">
        <v>12</v>
      </c>
      <c r="B17" s="35" t="s">
        <v>23</v>
      </c>
      <c r="C17" s="36">
        <v>17242</v>
      </c>
      <c r="D17" s="47">
        <v>5635</v>
      </c>
      <c r="E17" s="47">
        <v>5742</v>
      </c>
      <c r="F17" s="47">
        <v>1010</v>
      </c>
      <c r="G17" s="47">
        <v>2252</v>
      </c>
      <c r="H17" s="66">
        <v>1998.14</v>
      </c>
      <c r="I17" s="66">
        <v>58.88</v>
      </c>
      <c r="J17" s="9">
        <v>1.9359091950738554</v>
      </c>
      <c r="K17" s="9">
        <v>1.3330240111355991</v>
      </c>
      <c r="L17" s="9">
        <v>1.3268182345435564</v>
      </c>
      <c r="M17" s="9">
        <v>1.0125859598853868</v>
      </c>
      <c r="N17" s="9">
        <v>1.9359091950738554</v>
      </c>
      <c r="O17" s="9">
        <v>0.8383094755310907</v>
      </c>
      <c r="P17" s="9">
        <v>1.3639109377677581</v>
      </c>
      <c r="Q17" s="9">
        <v>0.93661681107100625</v>
      </c>
      <c r="R17" s="48">
        <v>1.2583570315883663</v>
      </c>
    </row>
    <row r="18" spans="1:18" x14ac:dyDescent="0.2">
      <c r="A18" s="34">
        <v>13</v>
      </c>
      <c r="B18" s="35" t="s">
        <v>24</v>
      </c>
      <c r="C18" s="36">
        <v>32990</v>
      </c>
      <c r="D18" s="47">
        <v>17919</v>
      </c>
      <c r="E18" s="47">
        <v>9838</v>
      </c>
      <c r="F18" s="47">
        <v>2400</v>
      </c>
      <c r="G18" s="47">
        <v>4788</v>
      </c>
      <c r="H18" s="66">
        <v>1998.14</v>
      </c>
      <c r="I18" s="66">
        <v>56.56</v>
      </c>
      <c r="J18" s="9">
        <v>1.298203890314138</v>
      </c>
      <c r="K18" s="9">
        <v>1.2982115792664444</v>
      </c>
      <c r="L18" s="9">
        <v>1.5431645953319189</v>
      </c>
      <c r="M18" s="9">
        <v>1.0000143266475645</v>
      </c>
      <c r="N18" s="9">
        <v>1.298203890314138</v>
      </c>
      <c r="O18" s="9">
        <v>1.1646145574598032</v>
      </c>
      <c r="P18" s="9">
        <v>1.4576690066094742</v>
      </c>
      <c r="Q18" s="9">
        <v>1.0608898006180716</v>
      </c>
      <c r="R18" s="48">
        <v>1.2594602573678439</v>
      </c>
    </row>
    <row r="19" spans="1:18" x14ac:dyDescent="0.2">
      <c r="A19" s="34">
        <v>14</v>
      </c>
      <c r="B19" s="35" t="s">
        <v>25</v>
      </c>
      <c r="C19" s="36">
        <v>12757</v>
      </c>
      <c r="D19" s="47">
        <v>0</v>
      </c>
      <c r="E19" s="47">
        <v>2825</v>
      </c>
      <c r="F19" s="47">
        <v>848</v>
      </c>
      <c r="G19" s="47">
        <v>1688</v>
      </c>
      <c r="H19" s="66">
        <v>1998.14</v>
      </c>
      <c r="I19" s="66">
        <v>64.87</v>
      </c>
      <c r="J19" s="9">
        <v>2.4055770433066876</v>
      </c>
      <c r="K19" s="9">
        <v>1.2214470486791567</v>
      </c>
      <c r="L19" s="9">
        <v>1</v>
      </c>
      <c r="M19" s="9">
        <v>1.0264684813753582</v>
      </c>
      <c r="N19" s="9">
        <v>2.4055770433066876</v>
      </c>
      <c r="O19" s="9">
        <v>0.66597342095628576</v>
      </c>
      <c r="P19" s="9">
        <v>1.283451739606182</v>
      </c>
      <c r="Q19" s="9">
        <v>0.64682558412560653</v>
      </c>
      <c r="R19" s="48">
        <v>1.2030452583082192</v>
      </c>
    </row>
    <row r="20" spans="1:18" x14ac:dyDescent="0.2">
      <c r="A20" s="34">
        <v>15</v>
      </c>
      <c r="B20" s="35" t="s">
        <v>26</v>
      </c>
      <c r="C20" s="36">
        <v>28225</v>
      </c>
      <c r="D20" s="47">
        <v>15011</v>
      </c>
      <c r="E20" s="47">
        <v>6767</v>
      </c>
      <c r="F20" s="47">
        <v>1924</v>
      </c>
      <c r="G20" s="47">
        <v>3836</v>
      </c>
      <c r="H20" s="66">
        <v>2258.1</v>
      </c>
      <c r="I20" s="66">
        <v>52.26</v>
      </c>
      <c r="J20" s="9">
        <v>1.4160760439845319</v>
      </c>
      <c r="K20" s="9">
        <v>1.2397519929140832</v>
      </c>
      <c r="L20" s="9">
        <v>1.5318334809565988</v>
      </c>
      <c r="M20" s="9">
        <v>1.0278436095999079</v>
      </c>
      <c r="N20" s="9">
        <v>1.4160760439845319</v>
      </c>
      <c r="O20" s="9">
        <v>1.0632462678007928</v>
      </c>
      <c r="P20" s="9">
        <v>1.3398059319566971</v>
      </c>
      <c r="Q20" s="9">
        <v>1.0056779255897088</v>
      </c>
      <c r="R20" s="48">
        <v>1.2080678813356762</v>
      </c>
    </row>
    <row r="21" spans="1:18" x14ac:dyDescent="0.2">
      <c r="A21" s="34">
        <v>16</v>
      </c>
      <c r="B21" s="35" t="s">
        <v>27</v>
      </c>
      <c r="C21" s="36">
        <v>43319</v>
      </c>
      <c r="D21" s="47">
        <v>24552</v>
      </c>
      <c r="E21" s="47">
        <v>4547</v>
      </c>
      <c r="F21" s="47">
        <v>2328</v>
      </c>
      <c r="G21" s="47">
        <v>5179</v>
      </c>
      <c r="H21" s="66">
        <v>1637.63</v>
      </c>
      <c r="I21" s="66">
        <v>55.03</v>
      </c>
      <c r="J21" s="9">
        <v>1.1317238703909003</v>
      </c>
      <c r="K21" s="9">
        <v>1.1049654885846858</v>
      </c>
      <c r="L21" s="9">
        <v>1.5667720861515733</v>
      </c>
      <c r="M21" s="9">
        <v>1.0049859473178251</v>
      </c>
      <c r="N21" s="9">
        <v>1.1317238703909003</v>
      </c>
      <c r="O21" s="9">
        <v>0.74715106344716653</v>
      </c>
      <c r="P21" s="9">
        <v>1.027097293040673</v>
      </c>
      <c r="Q21" s="9">
        <v>0.91678412462861647</v>
      </c>
      <c r="R21" s="48">
        <v>0.96921798048569507</v>
      </c>
    </row>
    <row r="22" spans="1:18" x14ac:dyDescent="0.2">
      <c r="A22" s="34">
        <v>17</v>
      </c>
      <c r="B22" s="35" t="s">
        <v>28</v>
      </c>
      <c r="C22" s="36">
        <v>31634</v>
      </c>
      <c r="D22" s="47">
        <v>13661</v>
      </c>
      <c r="E22" s="47">
        <v>2983</v>
      </c>
      <c r="F22" s="47">
        <v>2219</v>
      </c>
      <c r="G22" s="47">
        <v>4601</v>
      </c>
      <c r="H22" s="66">
        <v>2240.19</v>
      </c>
      <c r="I22" s="66">
        <v>35.299999999999997</v>
      </c>
      <c r="J22" s="9">
        <v>1.3281325896650253</v>
      </c>
      <c r="K22" s="9">
        <v>1.0942972750837707</v>
      </c>
      <c r="L22" s="9">
        <v>1.4318454827084781</v>
      </c>
      <c r="M22" s="9">
        <v>1.0149775455930463</v>
      </c>
      <c r="N22" s="9">
        <v>1.3281325896650253</v>
      </c>
      <c r="O22" s="9">
        <v>0.89141602047270696</v>
      </c>
      <c r="P22" s="9">
        <v>1.2497561091830711</v>
      </c>
      <c r="Q22" s="9">
        <v>0.82974380080537635</v>
      </c>
      <c r="R22" s="48">
        <v>1.0791800859085818</v>
      </c>
    </row>
    <row r="23" spans="1:18" x14ac:dyDescent="0.2">
      <c r="A23" s="34">
        <v>18</v>
      </c>
      <c r="B23" s="35" t="s">
        <v>29</v>
      </c>
      <c r="C23" s="36">
        <v>9307</v>
      </c>
      <c r="D23" s="47">
        <v>4343</v>
      </c>
      <c r="E23" s="47">
        <v>3850</v>
      </c>
      <c r="F23" s="47">
        <v>603</v>
      </c>
      <c r="G23" s="47">
        <v>1111</v>
      </c>
      <c r="H23" s="66">
        <v>1998.14</v>
      </c>
      <c r="I23" s="66">
        <v>70.11</v>
      </c>
      <c r="J23" s="9">
        <v>3.074884102445838</v>
      </c>
      <c r="K23" s="9">
        <v>1.4136671322660364</v>
      </c>
      <c r="L23" s="9">
        <v>1.4666380143977651</v>
      </c>
      <c r="M23" s="9">
        <v>1.0302220630372494</v>
      </c>
      <c r="N23" s="9">
        <v>3.074884102445838</v>
      </c>
      <c r="O23" s="9">
        <v>1.1058542209516358</v>
      </c>
      <c r="P23" s="9">
        <v>1.3449859431260749</v>
      </c>
      <c r="Q23" s="9">
        <v>1.0979502024717327</v>
      </c>
      <c r="R23" s="48">
        <v>1.5586432271486479</v>
      </c>
    </row>
    <row r="24" spans="1:18" x14ac:dyDescent="0.2">
      <c r="A24" s="34">
        <v>19</v>
      </c>
      <c r="B24" s="35" t="s">
        <v>30</v>
      </c>
      <c r="C24" s="36">
        <v>17871</v>
      </c>
      <c r="D24" s="47">
        <v>6849</v>
      </c>
      <c r="E24" s="47">
        <v>3321</v>
      </c>
      <c r="F24" s="47">
        <v>1177</v>
      </c>
      <c r="G24" s="47">
        <v>2399</v>
      </c>
      <c r="H24" s="66">
        <v>1998.14</v>
      </c>
      <c r="I24" s="66">
        <v>51.45</v>
      </c>
      <c r="J24" s="9">
        <v>1.8888896167793305</v>
      </c>
      <c r="K24" s="9">
        <v>1.1858317945274468</v>
      </c>
      <c r="L24" s="9">
        <v>1.3832466006379049</v>
      </c>
      <c r="M24" s="9">
        <v>1.0168553008595989</v>
      </c>
      <c r="N24" s="9">
        <v>1.8888896167793305</v>
      </c>
      <c r="O24" s="9">
        <v>0.87780652366784584</v>
      </c>
      <c r="P24" s="9">
        <v>1.2522730484790816</v>
      </c>
      <c r="Q24" s="9">
        <v>0.86863084481382691</v>
      </c>
      <c r="R24" s="48">
        <v>1.1959626547162225</v>
      </c>
    </row>
    <row r="25" spans="1:18" x14ac:dyDescent="0.2">
      <c r="A25" s="34">
        <v>20</v>
      </c>
      <c r="B25" s="35" t="s">
        <v>31</v>
      </c>
      <c r="C25" s="36">
        <v>59033</v>
      </c>
      <c r="D25" s="47">
        <v>29864</v>
      </c>
      <c r="E25" s="47">
        <v>5524</v>
      </c>
      <c r="F25" s="47">
        <v>3826</v>
      </c>
      <c r="G25" s="47">
        <v>7898</v>
      </c>
      <c r="H25" s="66">
        <v>2295.6</v>
      </c>
      <c r="I25" s="66">
        <v>32.869999999999997</v>
      </c>
      <c r="J25" s="9">
        <v>0.99018424172011277</v>
      </c>
      <c r="K25" s="9">
        <v>1.0935747802076805</v>
      </c>
      <c r="L25" s="9">
        <v>1.5058865380380464</v>
      </c>
      <c r="M25" s="9">
        <v>1.0154553210847119</v>
      </c>
      <c r="N25" s="9">
        <v>0.99018424172011277</v>
      </c>
      <c r="O25" s="9">
        <v>0.86604608981818909</v>
      </c>
      <c r="P25" s="9">
        <v>1.1493888349878276</v>
      </c>
      <c r="Q25" s="9">
        <v>0.87207388601483027</v>
      </c>
      <c r="R25" s="48">
        <v>0.98958618216568373</v>
      </c>
    </row>
    <row r="26" spans="1:18" x14ac:dyDescent="0.2">
      <c r="A26" s="34">
        <v>21</v>
      </c>
      <c r="B26" s="35" t="s">
        <v>32</v>
      </c>
      <c r="C26" s="36">
        <v>15274</v>
      </c>
      <c r="D26" s="47">
        <v>5727</v>
      </c>
      <c r="E26" s="47">
        <v>4436</v>
      </c>
      <c r="F26" s="47">
        <v>964</v>
      </c>
      <c r="G26" s="47">
        <v>1982</v>
      </c>
      <c r="H26" s="66">
        <v>1992.91</v>
      </c>
      <c r="I26" s="66">
        <v>56.91</v>
      </c>
      <c r="J26" s="9">
        <v>2.1080362931428187</v>
      </c>
      <c r="K26" s="9">
        <v>1.2904281786041638</v>
      </c>
      <c r="L26" s="9">
        <v>1.3749508969490638</v>
      </c>
      <c r="M26" s="9">
        <v>1.0205570809075937</v>
      </c>
      <c r="N26" s="9">
        <v>2.1080362931428187</v>
      </c>
      <c r="O26" s="9">
        <v>0.91321263506508943</v>
      </c>
      <c r="P26" s="9">
        <v>1.3220789649438214</v>
      </c>
      <c r="Q26" s="9">
        <v>0.93957958419660437</v>
      </c>
      <c r="R26" s="48">
        <v>1.2889984258557159</v>
      </c>
    </row>
    <row r="27" spans="1:18" x14ac:dyDescent="0.2">
      <c r="A27" s="34">
        <v>22</v>
      </c>
      <c r="B27" s="35" t="s">
        <v>33</v>
      </c>
      <c r="C27" s="36">
        <v>27237</v>
      </c>
      <c r="D27" s="47">
        <v>14650</v>
      </c>
      <c r="E27" s="47">
        <v>5645</v>
      </c>
      <c r="F27" s="47">
        <v>2051</v>
      </c>
      <c r="G27" s="47">
        <v>3806</v>
      </c>
      <c r="H27" s="66">
        <v>1666.99</v>
      </c>
      <c r="I27" s="66">
        <v>58.95</v>
      </c>
      <c r="J27" s="9">
        <v>1.445678538071866</v>
      </c>
      <c r="K27" s="9">
        <v>1.207254837170026</v>
      </c>
      <c r="L27" s="9">
        <v>1.5378712780409003</v>
      </c>
      <c r="M27" s="9">
        <v>1.0089694634491453</v>
      </c>
      <c r="N27" s="9">
        <v>1.445678538071866</v>
      </c>
      <c r="O27" s="9">
        <v>1.1271784814167982</v>
      </c>
      <c r="P27" s="9">
        <v>1.3168062615548564</v>
      </c>
      <c r="Q27" s="9">
        <v>0.98317648997479001</v>
      </c>
      <c r="R27" s="48">
        <v>1.2087216165654071</v>
      </c>
    </row>
    <row r="28" spans="1:18" x14ac:dyDescent="0.2">
      <c r="A28" s="34">
        <v>23</v>
      </c>
      <c r="B28" s="35" t="s">
        <v>34</v>
      </c>
      <c r="C28" s="36">
        <v>15127</v>
      </c>
      <c r="D28" s="47">
        <v>7671</v>
      </c>
      <c r="E28" s="47">
        <v>2512</v>
      </c>
      <c r="F28" s="47">
        <v>1477</v>
      </c>
      <c r="G28" s="47">
        <v>2584</v>
      </c>
      <c r="H28" s="66">
        <v>2081.54</v>
      </c>
      <c r="I28" s="66">
        <v>58.95</v>
      </c>
      <c r="J28" s="9">
        <v>2.1226909725301391</v>
      </c>
      <c r="K28" s="9">
        <v>1.1660606861902558</v>
      </c>
      <c r="L28" s="9">
        <v>1.5071064983142723</v>
      </c>
      <c r="M28" s="9">
        <v>1.0255668990642672</v>
      </c>
      <c r="N28" s="9">
        <v>2.1226909725301391</v>
      </c>
      <c r="O28" s="9">
        <v>1.4061968361239634</v>
      </c>
      <c r="P28" s="9">
        <v>1.5803753392614621</v>
      </c>
      <c r="Q28" s="9">
        <v>0.93063126902647786</v>
      </c>
      <c r="R28" s="48">
        <v>1.4553917256129638</v>
      </c>
    </row>
    <row r="29" spans="1:18" x14ac:dyDescent="0.2">
      <c r="A29" s="34">
        <v>24</v>
      </c>
      <c r="B29" s="35" t="s">
        <v>35</v>
      </c>
      <c r="C29" s="36">
        <v>12055</v>
      </c>
      <c r="D29" s="47">
        <v>0</v>
      </c>
      <c r="E29" s="47">
        <v>5250</v>
      </c>
      <c r="F29" s="47">
        <v>1059</v>
      </c>
      <c r="G29" s="47">
        <v>1973</v>
      </c>
      <c r="H29" s="66">
        <v>1666.99</v>
      </c>
      <c r="I29" s="66">
        <v>32.89</v>
      </c>
      <c r="J29" s="9">
        <v>2.5107213887568158</v>
      </c>
      <c r="K29" s="9">
        <v>1.4355039402737453</v>
      </c>
      <c r="L29" s="9">
        <v>1</v>
      </c>
      <c r="M29" s="9">
        <v>0.99030184167264101</v>
      </c>
      <c r="N29" s="9">
        <v>2.5107213887568158</v>
      </c>
      <c r="O29" s="9">
        <v>0.99790697475394086</v>
      </c>
      <c r="P29" s="9">
        <v>1.7999781754677533</v>
      </c>
      <c r="Q29" s="9">
        <v>0.76018086554489195</v>
      </c>
      <c r="R29" s="48">
        <v>1.4886633265292213</v>
      </c>
    </row>
    <row r="30" spans="1:18" x14ac:dyDescent="0.2">
      <c r="A30" s="34">
        <v>25</v>
      </c>
      <c r="B30" s="35" t="s">
        <v>36</v>
      </c>
      <c r="C30" s="36">
        <v>39585</v>
      </c>
      <c r="D30" s="47">
        <v>27621</v>
      </c>
      <c r="E30" s="47">
        <v>6172</v>
      </c>
      <c r="F30" s="47">
        <v>2147</v>
      </c>
      <c r="G30" s="47">
        <v>4952</v>
      </c>
      <c r="H30" s="66">
        <v>1904.33</v>
      </c>
      <c r="I30" s="66">
        <v>27.34</v>
      </c>
      <c r="J30" s="9">
        <v>1.1818806704929496</v>
      </c>
      <c r="K30" s="9">
        <v>1.155917645572818</v>
      </c>
      <c r="L30" s="9">
        <v>1.6977643046608564</v>
      </c>
      <c r="M30" s="9">
        <v>0.99582863424015855</v>
      </c>
      <c r="N30" s="9">
        <v>1.1818806704929496</v>
      </c>
      <c r="O30" s="9">
        <v>0.84699263497714861</v>
      </c>
      <c r="P30" s="9">
        <v>1.1140299925229566</v>
      </c>
      <c r="Q30" s="9">
        <v>1.0392423509957203</v>
      </c>
      <c r="R30" s="48">
        <v>1.0621649230386911</v>
      </c>
    </row>
    <row r="31" spans="1:18" x14ac:dyDescent="0.2">
      <c r="A31" s="34">
        <v>26</v>
      </c>
      <c r="B31" s="35" t="s">
        <v>37</v>
      </c>
      <c r="C31" s="36">
        <v>15211</v>
      </c>
      <c r="D31" s="47">
        <v>0</v>
      </c>
      <c r="E31" s="47">
        <v>1760</v>
      </c>
      <c r="F31" s="47">
        <v>946</v>
      </c>
      <c r="G31" s="47">
        <v>1919</v>
      </c>
      <c r="H31" s="66">
        <v>1785.72</v>
      </c>
      <c r="I31" s="66">
        <v>31.53</v>
      </c>
      <c r="J31" s="9">
        <v>2.1142821866717121</v>
      </c>
      <c r="K31" s="9">
        <v>1.1157057392676353</v>
      </c>
      <c r="L31" s="9">
        <v>1</v>
      </c>
      <c r="M31" s="9">
        <v>0.99408125050566376</v>
      </c>
      <c r="N31" s="9">
        <v>2.1142821866717121</v>
      </c>
      <c r="O31" s="9">
        <v>0.55118102340772002</v>
      </c>
      <c r="P31" s="9">
        <v>1.0824906437308548</v>
      </c>
      <c r="Q31" s="9">
        <v>0.59082955523489378</v>
      </c>
      <c r="R31" s="48">
        <v>1.04314297500044</v>
      </c>
    </row>
    <row r="32" spans="1:18" x14ac:dyDescent="0.2">
      <c r="A32" s="34">
        <v>27</v>
      </c>
      <c r="B32" s="35" t="s">
        <v>38</v>
      </c>
      <c r="C32" s="36">
        <v>55616</v>
      </c>
      <c r="D32" s="47">
        <v>40001</v>
      </c>
      <c r="E32" s="47">
        <v>6350</v>
      </c>
      <c r="F32" s="47">
        <v>3231</v>
      </c>
      <c r="G32" s="47">
        <v>7369</v>
      </c>
      <c r="H32" s="66">
        <v>1700.88</v>
      </c>
      <c r="I32" s="66">
        <v>54.09</v>
      </c>
      <c r="J32" s="9">
        <v>1.0141568315136547</v>
      </c>
      <c r="K32" s="9">
        <v>1.1141757767548908</v>
      </c>
      <c r="L32" s="9">
        <v>1.7192354718066745</v>
      </c>
      <c r="M32" s="9">
        <v>1.0068449499725289</v>
      </c>
      <c r="N32" s="9">
        <v>1.0141568315136547</v>
      </c>
      <c r="O32" s="9">
        <v>0.89531985580797824</v>
      </c>
      <c r="P32" s="9">
        <v>1.1499011482756918</v>
      </c>
      <c r="Q32" s="9">
        <v>1.0143822010574852</v>
      </c>
      <c r="R32" s="48">
        <v>1.0427486311581791</v>
      </c>
    </row>
    <row r="33" spans="1:18" x14ac:dyDescent="0.2">
      <c r="A33" s="34">
        <v>28</v>
      </c>
      <c r="B33" s="35" t="s">
        <v>39</v>
      </c>
      <c r="C33" s="36">
        <v>17054</v>
      </c>
      <c r="D33" s="47">
        <v>4226</v>
      </c>
      <c r="E33" s="47">
        <v>2913</v>
      </c>
      <c r="F33" s="47">
        <v>1630</v>
      </c>
      <c r="G33" s="47">
        <v>2807</v>
      </c>
      <c r="H33" s="66">
        <v>2303.5500000000002</v>
      </c>
      <c r="I33" s="66">
        <v>42.16</v>
      </c>
      <c r="J33" s="9">
        <v>1.9506359998512615</v>
      </c>
      <c r="K33" s="9">
        <v>1.1708103670693093</v>
      </c>
      <c r="L33" s="9">
        <v>1.2478011023806732</v>
      </c>
      <c r="M33" s="9">
        <v>1.0224283448937024</v>
      </c>
      <c r="N33" s="9">
        <v>1.9506359998512615</v>
      </c>
      <c r="O33" s="9">
        <v>1.1408156966204177</v>
      </c>
      <c r="P33" s="9">
        <v>1.5243018876432324</v>
      </c>
      <c r="Q33" s="9">
        <v>0.77364989184075883</v>
      </c>
      <c r="R33" s="48">
        <v>1.3136350955758311</v>
      </c>
    </row>
    <row r="34" spans="1:18" x14ac:dyDescent="0.2">
      <c r="A34" s="34">
        <v>29</v>
      </c>
      <c r="B34" s="35" t="s">
        <v>40</v>
      </c>
      <c r="C34" s="36">
        <v>12816</v>
      </c>
      <c r="D34" s="47">
        <v>6101</v>
      </c>
      <c r="E34" s="47">
        <v>2064</v>
      </c>
      <c r="F34" s="47">
        <v>600</v>
      </c>
      <c r="G34" s="47">
        <v>1286</v>
      </c>
      <c r="H34" s="66">
        <v>1998.14</v>
      </c>
      <c r="I34" s="66">
        <v>59.8</v>
      </c>
      <c r="J34" s="9">
        <v>2.3972648518620017</v>
      </c>
      <c r="K34" s="9">
        <v>1.1610486891385767</v>
      </c>
      <c r="L34" s="9">
        <v>1.47604556803995</v>
      </c>
      <c r="M34" s="9">
        <v>1.0228366762177652</v>
      </c>
      <c r="N34" s="9">
        <v>2.3972648518620017</v>
      </c>
      <c r="O34" s="9">
        <v>0.6557594813166584</v>
      </c>
      <c r="P34" s="9">
        <v>0.92189314952522716</v>
      </c>
      <c r="Q34" s="9">
        <v>0.90753366142443037</v>
      </c>
      <c r="R34" s="48">
        <v>1.1549672334331096</v>
      </c>
    </row>
    <row r="35" spans="1:18" x14ac:dyDescent="0.2">
      <c r="A35" s="34">
        <v>30</v>
      </c>
      <c r="B35" s="35" t="s">
        <v>41</v>
      </c>
      <c r="C35" s="36">
        <v>51654</v>
      </c>
      <c r="D35" s="47">
        <v>37745</v>
      </c>
      <c r="E35" s="47">
        <v>10021</v>
      </c>
      <c r="F35" s="47">
        <v>2679</v>
      </c>
      <c r="G35" s="47">
        <v>5945</v>
      </c>
      <c r="H35" s="66">
        <v>2039.68</v>
      </c>
      <c r="I35" s="66">
        <v>37.79</v>
      </c>
      <c r="J35" s="9">
        <v>1.0459237685651337</v>
      </c>
      <c r="K35" s="9">
        <v>1.1940024005885315</v>
      </c>
      <c r="L35" s="9">
        <v>1.730727533201688</v>
      </c>
      <c r="M35" s="9">
        <v>1.0087333472995215</v>
      </c>
      <c r="N35" s="9">
        <v>1.0459237685651337</v>
      </c>
      <c r="O35" s="9">
        <v>0.86390974584093849</v>
      </c>
      <c r="P35" s="9">
        <v>1.0724199195377504</v>
      </c>
      <c r="Q35" s="9">
        <v>1.0943253192336948</v>
      </c>
      <c r="R35" s="48">
        <v>1.041658386575725</v>
      </c>
    </row>
    <row r="36" spans="1:18" x14ac:dyDescent="0.2">
      <c r="A36" s="34">
        <v>31</v>
      </c>
      <c r="B36" s="35" t="s">
        <v>42</v>
      </c>
      <c r="C36" s="36">
        <v>16569</v>
      </c>
      <c r="D36" s="47">
        <v>6357</v>
      </c>
      <c r="E36" s="47">
        <v>3768</v>
      </c>
      <c r="F36" s="47">
        <v>909</v>
      </c>
      <c r="G36" s="47">
        <v>1917</v>
      </c>
      <c r="H36" s="66">
        <v>1998.14</v>
      </c>
      <c r="I36" s="66">
        <v>65.150000000000006</v>
      </c>
      <c r="J36" s="9">
        <v>1.9901711836238407</v>
      </c>
      <c r="K36" s="9">
        <v>1.2274126380590258</v>
      </c>
      <c r="L36" s="9">
        <v>1.3836682962158247</v>
      </c>
      <c r="M36" s="9">
        <v>1.0266690544412609</v>
      </c>
      <c r="N36" s="9">
        <v>1.9901711836238409</v>
      </c>
      <c r="O36" s="9">
        <v>0.76438116124916167</v>
      </c>
      <c r="P36" s="9">
        <v>1.1279303187917651</v>
      </c>
      <c r="Q36" s="9">
        <v>0.8993632258976979</v>
      </c>
      <c r="R36" s="48">
        <v>1.1638126612220885</v>
      </c>
    </row>
    <row r="37" spans="1:18" x14ac:dyDescent="0.2">
      <c r="A37" s="34">
        <v>32</v>
      </c>
      <c r="B37" s="35" t="s">
        <v>43</v>
      </c>
      <c r="C37" s="36"/>
      <c r="D37" s="47"/>
      <c r="E37" s="47"/>
      <c r="F37" s="47"/>
      <c r="G37" s="47"/>
      <c r="H37" s="66"/>
      <c r="I37" s="66"/>
      <c r="J37" s="9"/>
      <c r="K37" s="9"/>
      <c r="L37" s="9"/>
      <c r="M37" s="9"/>
      <c r="N37" s="9"/>
      <c r="O37" s="9"/>
      <c r="P37" s="9"/>
      <c r="Q37" s="9"/>
      <c r="R37" s="48"/>
    </row>
    <row r="38" spans="1:18" x14ac:dyDescent="0.2">
      <c r="A38" s="34">
        <v>33</v>
      </c>
      <c r="B38" s="35" t="s">
        <v>44</v>
      </c>
      <c r="C38" s="36">
        <v>24624</v>
      </c>
      <c r="D38" s="47">
        <v>16401</v>
      </c>
      <c r="E38" s="47">
        <v>1047</v>
      </c>
      <c r="F38" s="47">
        <v>1652</v>
      </c>
      <c r="G38" s="47">
        <v>3181</v>
      </c>
      <c r="H38" s="66">
        <v>2462.71</v>
      </c>
      <c r="I38" s="66">
        <v>40.72</v>
      </c>
      <c r="J38" s="9">
        <v>1.5354185486299308</v>
      </c>
      <c r="K38" s="9">
        <v>1.042519493177388</v>
      </c>
      <c r="L38" s="9">
        <v>1.6660575048732942</v>
      </c>
      <c r="M38" s="9">
        <v>1.0277691525324857</v>
      </c>
      <c r="N38" s="9">
        <v>1.5354185486299308</v>
      </c>
      <c r="O38" s="9">
        <v>0.95699689268426213</v>
      </c>
      <c r="P38" s="9">
        <v>1.0708292428850579</v>
      </c>
      <c r="Q38" s="9">
        <v>0.91978583360212118</v>
      </c>
      <c r="R38" s="48">
        <v>1.0943548297822516</v>
      </c>
    </row>
    <row r="39" spans="1:18" x14ac:dyDescent="0.2">
      <c r="A39" s="34">
        <v>34</v>
      </c>
      <c r="B39" s="35" t="s">
        <v>45</v>
      </c>
      <c r="C39" s="36">
        <v>22914</v>
      </c>
      <c r="D39" s="47">
        <v>7258</v>
      </c>
      <c r="E39" s="47">
        <v>5259</v>
      </c>
      <c r="F39" s="47">
        <v>1624</v>
      </c>
      <c r="G39" s="47">
        <v>3103</v>
      </c>
      <c r="H39" s="66">
        <v>2002.38</v>
      </c>
      <c r="I39" s="66">
        <v>35.770000000000003</v>
      </c>
      <c r="J39" s="9">
        <v>1.6052259030052989</v>
      </c>
      <c r="K39" s="9">
        <v>1.2295103430217333</v>
      </c>
      <c r="L39" s="9">
        <v>1.3167495854063018</v>
      </c>
      <c r="M39" s="9">
        <v>1.0057929670438781</v>
      </c>
      <c r="N39" s="9">
        <v>1.6052259030052989</v>
      </c>
      <c r="O39" s="9">
        <v>0.92218578713331223</v>
      </c>
      <c r="P39" s="9">
        <v>1.2955585388744595</v>
      </c>
      <c r="Q39" s="9">
        <v>0.85732980399336833</v>
      </c>
      <c r="R39" s="48">
        <v>1.1607580835978279</v>
      </c>
    </row>
    <row r="40" spans="1:18" x14ac:dyDescent="0.2">
      <c r="A40" s="34">
        <v>35</v>
      </c>
      <c r="B40" s="35" t="s">
        <v>46</v>
      </c>
      <c r="C40" s="36">
        <v>9887</v>
      </c>
      <c r="D40" s="47">
        <v>5363</v>
      </c>
      <c r="E40" s="47">
        <v>4259</v>
      </c>
      <c r="F40" s="47">
        <v>522</v>
      </c>
      <c r="G40" s="47">
        <v>1138</v>
      </c>
      <c r="H40" s="66">
        <v>2125.29</v>
      </c>
      <c r="I40" s="66">
        <v>46.13</v>
      </c>
      <c r="J40" s="9">
        <v>2.9297002469367266</v>
      </c>
      <c r="K40" s="9">
        <v>1.4307676747243856</v>
      </c>
      <c r="L40" s="9">
        <v>1.5424294528168301</v>
      </c>
      <c r="M40" s="9">
        <v>1.0181351469904261</v>
      </c>
      <c r="N40" s="9">
        <v>2.9297002469367266</v>
      </c>
      <c r="O40" s="9">
        <v>0.9479275924820274</v>
      </c>
      <c r="P40" s="9">
        <v>1.297142445399446</v>
      </c>
      <c r="Q40" s="9">
        <v>1.168656755851476</v>
      </c>
      <c r="R40" s="48">
        <v>1.5117915434437261</v>
      </c>
    </row>
    <row r="41" spans="1:18" x14ac:dyDescent="0.2">
      <c r="A41" s="34">
        <v>36</v>
      </c>
      <c r="B41" s="35" t="s">
        <v>47</v>
      </c>
      <c r="C41" s="36">
        <v>17253</v>
      </c>
      <c r="D41" s="47">
        <v>5756</v>
      </c>
      <c r="E41" s="47">
        <v>3255</v>
      </c>
      <c r="F41" s="47">
        <v>1088</v>
      </c>
      <c r="G41" s="47">
        <v>2260</v>
      </c>
      <c r="H41" s="66">
        <v>1998.14</v>
      </c>
      <c r="I41" s="66">
        <v>58.25</v>
      </c>
      <c r="J41" s="9">
        <v>1.9350574590774596</v>
      </c>
      <c r="K41" s="9">
        <v>1.1886628412450009</v>
      </c>
      <c r="L41" s="9">
        <v>1.3336231380049846</v>
      </c>
      <c r="M41" s="9">
        <v>1.0217263610315186</v>
      </c>
      <c r="N41" s="9">
        <v>1.9350574590774599</v>
      </c>
      <c r="O41" s="9">
        <v>0.8161688527313945</v>
      </c>
      <c r="P41" s="9">
        <v>1.230757511475743</v>
      </c>
      <c r="Q41" s="9">
        <v>0.83946840083682139</v>
      </c>
      <c r="R41" s="48">
        <v>1.1786326979479402</v>
      </c>
    </row>
    <row r="42" spans="1:18" x14ac:dyDescent="0.2">
      <c r="A42" s="34">
        <v>37</v>
      </c>
      <c r="B42" s="35" t="s">
        <v>48</v>
      </c>
      <c r="C42" s="36">
        <v>21123</v>
      </c>
      <c r="D42" s="47">
        <v>12032</v>
      </c>
      <c r="E42" s="47">
        <v>3035</v>
      </c>
      <c r="F42" s="47">
        <v>1415</v>
      </c>
      <c r="G42" s="47">
        <v>2744</v>
      </c>
      <c r="H42" s="66">
        <v>1839.75</v>
      </c>
      <c r="I42" s="66">
        <v>59.65</v>
      </c>
      <c r="J42" s="9">
        <v>1.6904580950368513</v>
      </c>
      <c r="K42" s="9">
        <v>1.1436822421057615</v>
      </c>
      <c r="L42" s="9">
        <v>1.5696160583250487</v>
      </c>
      <c r="M42" s="9">
        <v>1.0163877287682703</v>
      </c>
      <c r="N42" s="9">
        <v>1.6904580950368511</v>
      </c>
      <c r="O42" s="9">
        <v>0.97667124617275014</v>
      </c>
      <c r="P42" s="9">
        <v>1.1682309076449611</v>
      </c>
      <c r="Q42" s="9">
        <v>0.95062965053873838</v>
      </c>
      <c r="R42" s="48">
        <v>1.1700116898656907</v>
      </c>
    </row>
    <row r="43" spans="1:18" x14ac:dyDescent="0.2">
      <c r="A43" s="34">
        <v>38</v>
      </c>
      <c r="B43" s="35" t="s">
        <v>49</v>
      </c>
      <c r="C43" s="36">
        <v>306189</v>
      </c>
      <c r="D43" s="47">
        <v>258121</v>
      </c>
      <c r="E43" s="47">
        <v>3888</v>
      </c>
      <c r="F43" s="47">
        <v>20911</v>
      </c>
      <c r="G43" s="47">
        <v>36414</v>
      </c>
      <c r="H43" s="66">
        <v>2155.7399999999998</v>
      </c>
      <c r="I43" s="66">
        <v>23.01</v>
      </c>
      <c r="J43" s="9">
        <v>0.67522721698514121</v>
      </c>
      <c r="K43" s="9">
        <v>1.0126980394462244</v>
      </c>
      <c r="L43" s="9">
        <v>1.843011995858767</v>
      </c>
      <c r="M43" s="9">
        <v>1.0027926762003276</v>
      </c>
      <c r="N43" s="9">
        <v>0.67522721698514121</v>
      </c>
      <c r="O43" s="9">
        <v>1.021395262964452</v>
      </c>
      <c r="P43" s="9">
        <v>0.93434081223953669</v>
      </c>
      <c r="Q43" s="9">
        <v>0.98837255182993455</v>
      </c>
      <c r="R43" s="48">
        <v>0.91557760873462346</v>
      </c>
    </row>
    <row r="44" spans="1:18" x14ac:dyDescent="0.2">
      <c r="A44" s="34">
        <v>39</v>
      </c>
      <c r="B44" s="14" t="s">
        <v>128</v>
      </c>
      <c r="C44" s="36">
        <v>874404</v>
      </c>
      <c r="D44" s="47">
        <v>828088</v>
      </c>
      <c r="E44" s="47">
        <v>7063</v>
      </c>
      <c r="F44" s="47">
        <v>62016</v>
      </c>
      <c r="G44" s="47">
        <v>98295</v>
      </c>
      <c r="H44" s="66">
        <v>2258.83</v>
      </c>
      <c r="I44" s="66">
        <v>23.88</v>
      </c>
      <c r="J44" s="9">
        <v>0.62634222435105902</v>
      </c>
      <c r="K44" s="9">
        <v>1.008077501932745</v>
      </c>
      <c r="L44" s="9">
        <v>1.9470313493533882</v>
      </c>
      <c r="M44" s="9">
        <v>1.0075433238872036</v>
      </c>
      <c r="N44" s="9">
        <v>0.62634222435105902</v>
      </c>
      <c r="O44" s="9">
        <v>1.1207572287076961</v>
      </c>
      <c r="P44" s="9">
        <v>0.8833083514357748</v>
      </c>
      <c r="Q44" s="9">
        <v>1.0393920996273571</v>
      </c>
      <c r="R44" s="48">
        <v>0.91987056471303164</v>
      </c>
    </row>
    <row r="45" spans="1:18" x14ac:dyDescent="0.2">
      <c r="A45" s="34">
        <v>40</v>
      </c>
      <c r="B45" s="15" t="s">
        <v>51</v>
      </c>
      <c r="C45" s="36">
        <v>2380</v>
      </c>
      <c r="D45" s="47"/>
      <c r="E45" s="47">
        <v>0</v>
      </c>
      <c r="F45" s="47">
        <v>108</v>
      </c>
      <c r="G45" s="47">
        <v>321</v>
      </c>
      <c r="H45" s="66">
        <v>1998.14</v>
      </c>
      <c r="I45" s="66">
        <v>93.34</v>
      </c>
      <c r="J45" s="9">
        <v>10.278044681287149</v>
      </c>
      <c r="K45" s="9">
        <v>1</v>
      </c>
      <c r="L45" s="9">
        <v>1</v>
      </c>
      <c r="M45" s="9">
        <v>1.046862464183381</v>
      </c>
      <c r="N45" s="9">
        <v>10.278044681287149</v>
      </c>
      <c r="O45" s="9">
        <v>0.37959961537929088</v>
      </c>
      <c r="P45" s="9">
        <v>1.0923280768586772</v>
      </c>
      <c r="Q45" s="9">
        <v>0.5295567948074934</v>
      </c>
      <c r="R45" s="48">
        <v>2.5446740562268797</v>
      </c>
    </row>
    <row r="46" spans="1:18" x14ac:dyDescent="0.2">
      <c r="A46" s="34">
        <v>41</v>
      </c>
      <c r="B46" s="15" t="s">
        <v>52</v>
      </c>
      <c r="C46" s="36">
        <v>13009</v>
      </c>
      <c r="D46" s="47"/>
      <c r="E46" s="47">
        <v>0</v>
      </c>
      <c r="F46" s="47">
        <v>778</v>
      </c>
      <c r="G46" s="47">
        <v>1556</v>
      </c>
      <c r="H46" s="66">
        <v>1881.46</v>
      </c>
      <c r="I46" s="66">
        <v>17.25</v>
      </c>
      <c r="J46" s="9">
        <v>2.3706008410687534</v>
      </c>
      <c r="K46" s="9">
        <v>1</v>
      </c>
      <c r="L46" s="9">
        <v>1</v>
      </c>
      <c r="M46" s="9">
        <v>0.98768518898793645</v>
      </c>
      <c r="N46" s="9">
        <v>2.3706008410687534</v>
      </c>
      <c r="O46" s="9">
        <v>0.47200169871059927</v>
      </c>
      <c r="P46" s="9">
        <v>0.9139440575999187</v>
      </c>
      <c r="Q46" s="9">
        <v>0.5295567948074934</v>
      </c>
      <c r="R46" s="48">
        <v>1.0019540097578465</v>
      </c>
    </row>
    <row r="47" spans="1:18" x14ac:dyDescent="0.2">
      <c r="A47" s="34">
        <v>42</v>
      </c>
      <c r="B47" s="15" t="s">
        <v>53</v>
      </c>
      <c r="C47" s="36">
        <v>5084</v>
      </c>
      <c r="D47" s="47">
        <v>5084</v>
      </c>
      <c r="E47" s="47">
        <v>0</v>
      </c>
      <c r="F47" s="47">
        <v>241</v>
      </c>
      <c r="G47" s="47">
        <v>652</v>
      </c>
      <c r="H47" s="66">
        <v>1655.13</v>
      </c>
      <c r="I47" s="66">
        <v>47.31</v>
      </c>
      <c r="J47" s="9">
        <v>5.1306346068968161</v>
      </c>
      <c r="K47" s="9">
        <v>1</v>
      </c>
      <c r="L47" s="9">
        <v>2</v>
      </c>
      <c r="M47" s="9">
        <v>1.0001565129639334</v>
      </c>
      <c r="N47" s="9">
        <v>5.1306346068968161</v>
      </c>
      <c r="O47" s="9">
        <v>0.75770264068232041</v>
      </c>
      <c r="P47" s="9">
        <v>0.99230553642234076</v>
      </c>
      <c r="Q47" s="9">
        <v>1.0591135896149868</v>
      </c>
      <c r="R47" s="48">
        <v>1.7588925758078069</v>
      </c>
    </row>
    <row r="48" spans="1:18" ht="12.75" x14ac:dyDescent="0.2">
      <c r="A48" s="67"/>
      <c r="B48" s="68" t="s">
        <v>54</v>
      </c>
      <c r="C48" s="69">
        <v>2360959</v>
      </c>
      <c r="D48" s="69">
        <v>1790693</v>
      </c>
      <c r="E48" s="69">
        <f t="shared" ref="E48:G48" si="0">SUM(E6:E47)</f>
        <v>174423</v>
      </c>
      <c r="F48" s="69">
        <f t="shared" si="0"/>
        <v>156463</v>
      </c>
      <c r="G48" s="69">
        <f t="shared" si="0"/>
        <v>284183</v>
      </c>
      <c r="H48" s="70">
        <v>1998.14</v>
      </c>
      <c r="I48" s="70">
        <v>27.92</v>
      </c>
      <c r="J48" s="48">
        <v>1</v>
      </c>
      <c r="K48" s="48">
        <v>1.0738780300716786</v>
      </c>
      <c r="L48" s="48">
        <v>1.7584600156122998</v>
      </c>
      <c r="M48" s="48">
        <v>1</v>
      </c>
      <c r="N48" s="48">
        <v>1</v>
      </c>
      <c r="O48" s="48">
        <v>1</v>
      </c>
      <c r="P48" s="48">
        <v>1</v>
      </c>
      <c r="Q48" s="48">
        <v>1</v>
      </c>
      <c r="R48" s="48">
        <v>1</v>
      </c>
    </row>
    <row r="49" spans="3:18" x14ac:dyDescent="0.2"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2022-10-11T13:32:33Z</cp:lastPrinted>
  <dcterms:created xsi:type="dcterms:W3CDTF">2019-10-08T12:16:22Z</dcterms:created>
  <dcterms:modified xsi:type="dcterms:W3CDTF">2022-10-11T13:32:45Z</dcterms:modified>
</cp:coreProperties>
</file>